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RVxu7tK6rQbbkMiAe6BCfZ7VVvfPCdQq/reePRoMnP8IfXbI841qwymp/hm+8B7Bg2S6zkj4mQUJopmNkVSQ0g==" workbookSaltValue="4IoiHLnSnDk+KHa7oxirVg==" workbookSpinCount="100000" lockStructure="1"/>
  <bookViews>
    <workbookView xWindow="0" yWindow="0" windowWidth="16392" windowHeight="5664"/>
  </bookViews>
  <sheets>
    <sheet name="T01" sheetId="1" r:id="rId1"/>
    <sheet name="T02" sheetId="5" r:id="rId2"/>
    <sheet name="T03" sheetId="6" r:id="rId3"/>
    <sheet name="M01" sheetId="7" r:id="rId4"/>
    <sheet name="M02" sheetId="8" r:id="rId5"/>
    <sheet name="M03" sheetId="9" r:id="rId6"/>
    <sheet name="Sheet2" sheetId="2" r:id="rId7"/>
    <sheet name="Sheet3" sheetId="3" r:id="rId8"/>
  </sheets>
  <calcPr calcId="152511"/>
</workbook>
</file>

<file path=xl/calcChain.xml><?xml version="1.0" encoding="utf-8"?>
<calcChain xmlns="http://schemas.openxmlformats.org/spreadsheetml/2006/main">
  <c r="G14" i="5" l="1"/>
  <c r="D96" i="9" l="1"/>
  <c r="D100" i="9"/>
  <c r="D99" i="9"/>
  <c r="D98" i="9"/>
  <c r="D97" i="9"/>
  <c r="D102" i="9" l="1"/>
  <c r="D60" i="9" s="1"/>
  <c r="D58" i="9"/>
  <c r="E74" i="9"/>
  <c r="D74" i="9"/>
  <c r="E73" i="7"/>
  <c r="D73" i="7"/>
  <c r="E60" i="6"/>
  <c r="D60" i="6"/>
  <c r="E77" i="5"/>
  <c r="D77" i="5"/>
  <c r="D58" i="7"/>
  <c r="D60" i="5"/>
  <c r="D58" i="1"/>
  <c r="E73" i="1"/>
  <c r="D73" i="1"/>
  <c r="E75" i="8"/>
  <c r="D75" i="8"/>
  <c r="E154" i="8"/>
  <c r="E148" i="8"/>
  <c r="E147" i="8"/>
  <c r="E109" i="8"/>
  <c r="E123" i="8" s="1"/>
  <c r="C171" i="8"/>
  <c r="E125" i="8"/>
  <c r="E124" i="8"/>
  <c r="E134" i="8"/>
  <c r="E144" i="8"/>
  <c r="E141" i="8"/>
  <c r="E132" i="8"/>
  <c r="E133" i="8" s="1"/>
  <c r="E135" i="8"/>
  <c r="E149" i="8" l="1"/>
  <c r="E157" i="8"/>
  <c r="E143" i="8"/>
  <c r="E145" i="8" s="1"/>
  <c r="E136" i="8"/>
  <c r="E155" i="8"/>
  <c r="E156" i="8"/>
  <c r="E158" i="8"/>
  <c r="E126" i="8"/>
  <c r="E142" i="8"/>
  <c r="D81" i="8"/>
  <c r="D82" i="8" s="1"/>
  <c r="D99" i="8"/>
  <c r="D98" i="8"/>
  <c r="E164" i="8" l="1"/>
  <c r="E163" i="8"/>
  <c r="E165" i="8"/>
  <c r="F12" i="6"/>
  <c r="E80" i="9"/>
  <c r="E81" i="9" s="1"/>
  <c r="D80" i="9"/>
  <c r="D81" i="9" s="1"/>
  <c r="D82" i="9" s="1"/>
  <c r="E49" i="9"/>
  <c r="E50" i="9" s="1"/>
  <c r="D49" i="9"/>
  <c r="D50" i="9" s="1"/>
  <c r="I22" i="9"/>
  <c r="G22" i="9"/>
  <c r="F22" i="9"/>
  <c r="I21" i="9"/>
  <c r="F21" i="9"/>
  <c r="I20" i="9"/>
  <c r="G20" i="9"/>
  <c r="F20" i="9"/>
  <c r="I19" i="9"/>
  <c r="F19" i="9"/>
  <c r="I18" i="9"/>
  <c r="G18" i="9"/>
  <c r="F18" i="9"/>
  <c r="I17" i="9"/>
  <c r="F17" i="9"/>
  <c r="I16" i="9"/>
  <c r="G16" i="9"/>
  <c r="F16" i="9"/>
  <c r="I15" i="9"/>
  <c r="F15" i="9"/>
  <c r="I14" i="9"/>
  <c r="G14" i="9"/>
  <c r="F14" i="9"/>
  <c r="I13" i="9"/>
  <c r="G13" i="9"/>
  <c r="F13" i="9"/>
  <c r="I12" i="9"/>
  <c r="F12" i="9"/>
  <c r="I11" i="9"/>
  <c r="G11" i="9"/>
  <c r="F11" i="9"/>
  <c r="I10" i="9"/>
  <c r="E10" i="9"/>
  <c r="F10" i="9" s="1"/>
  <c r="J9" i="8"/>
  <c r="H9" i="8"/>
  <c r="I8" i="8"/>
  <c r="J8" i="8" s="1"/>
  <c r="E51" i="8"/>
  <c r="E52" i="8" s="1"/>
  <c r="D51" i="8"/>
  <c r="D52" i="8" s="1"/>
  <c r="D101" i="8"/>
  <c r="D100" i="8"/>
  <c r="D97" i="8"/>
  <c r="E81" i="8"/>
  <c r="E82" i="8" s="1"/>
  <c r="D83" i="8" s="1"/>
  <c r="E65" i="8"/>
  <c r="E66" i="8" s="1"/>
  <c r="D65" i="8"/>
  <c r="D66" i="8" s="1"/>
  <c r="I22" i="8"/>
  <c r="F22" i="8"/>
  <c r="I21" i="8"/>
  <c r="F21" i="8"/>
  <c r="I20" i="8"/>
  <c r="F20" i="8"/>
  <c r="I19" i="8"/>
  <c r="F19" i="8"/>
  <c r="I18" i="8"/>
  <c r="F18" i="8"/>
  <c r="I17" i="8"/>
  <c r="F17" i="8"/>
  <c r="I16" i="8"/>
  <c r="F16" i="8"/>
  <c r="I15" i="8"/>
  <c r="F15" i="8"/>
  <c r="G20" i="8"/>
  <c r="I14" i="8"/>
  <c r="G14" i="8"/>
  <c r="F14" i="8"/>
  <c r="I13" i="8"/>
  <c r="G13" i="8"/>
  <c r="F13" i="8"/>
  <c r="I12" i="8"/>
  <c r="F12" i="8"/>
  <c r="I11" i="8"/>
  <c r="G11" i="8"/>
  <c r="F11" i="8"/>
  <c r="I10" i="8"/>
  <c r="E10" i="8"/>
  <c r="F10" i="8" s="1"/>
  <c r="D99" i="7"/>
  <c r="D98" i="7"/>
  <c r="D97" i="7"/>
  <c r="D96" i="7"/>
  <c r="D95" i="7"/>
  <c r="E79" i="7"/>
  <c r="E80" i="7" s="1"/>
  <c r="D79" i="7"/>
  <c r="D80" i="7" s="1"/>
  <c r="E49" i="7"/>
  <c r="E50" i="7" s="1"/>
  <c r="D49" i="7"/>
  <c r="D50" i="7" s="1"/>
  <c r="I22" i="7"/>
  <c r="G22" i="7"/>
  <c r="F22" i="7"/>
  <c r="I21" i="7"/>
  <c r="F21" i="7"/>
  <c r="I20" i="7"/>
  <c r="G20" i="7"/>
  <c r="F20" i="7"/>
  <c r="I19" i="7"/>
  <c r="F19" i="7"/>
  <c r="I18" i="7"/>
  <c r="G18" i="7"/>
  <c r="F18" i="7"/>
  <c r="I17" i="7"/>
  <c r="F17" i="7"/>
  <c r="I16" i="7"/>
  <c r="J16" i="7" s="1"/>
  <c r="G16" i="7"/>
  <c r="F16" i="7"/>
  <c r="I15" i="7"/>
  <c r="F15" i="7"/>
  <c r="I14" i="7"/>
  <c r="G14" i="7"/>
  <c r="F14" i="7"/>
  <c r="I13" i="7"/>
  <c r="J13" i="7" s="1"/>
  <c r="G13" i="7"/>
  <c r="F13" i="7"/>
  <c r="I12" i="7"/>
  <c r="F12" i="7"/>
  <c r="I11" i="7"/>
  <c r="G11" i="7"/>
  <c r="F11" i="7"/>
  <c r="I10" i="7"/>
  <c r="E10" i="7"/>
  <c r="F10" i="7" s="1"/>
  <c r="E68" i="6"/>
  <c r="E69" i="6" s="1"/>
  <c r="D68" i="6"/>
  <c r="D69" i="6" s="1"/>
  <c r="I22" i="6"/>
  <c r="I20" i="6"/>
  <c r="I18" i="6"/>
  <c r="I16" i="6"/>
  <c r="I14" i="6"/>
  <c r="I13" i="6"/>
  <c r="G14" i="6"/>
  <c r="I21" i="6"/>
  <c r="I17" i="6"/>
  <c r="I15" i="6"/>
  <c r="I12" i="6"/>
  <c r="E50" i="6"/>
  <c r="E51" i="6" s="1"/>
  <c r="D50" i="6"/>
  <c r="D51" i="6" s="1"/>
  <c r="G22" i="6"/>
  <c r="F22" i="6"/>
  <c r="F21" i="6"/>
  <c r="G20" i="6"/>
  <c r="F20" i="6"/>
  <c r="I19" i="6"/>
  <c r="F19" i="6"/>
  <c r="G18" i="6"/>
  <c r="F18" i="6"/>
  <c r="F17" i="6"/>
  <c r="G16" i="6"/>
  <c r="F16" i="6"/>
  <c r="F15" i="6"/>
  <c r="F14" i="6"/>
  <c r="G13" i="6"/>
  <c r="F13" i="6"/>
  <c r="I11" i="6"/>
  <c r="G11" i="6"/>
  <c r="F11" i="6"/>
  <c r="I10" i="6"/>
  <c r="E10" i="6"/>
  <c r="F10" i="6" s="1"/>
  <c r="H18" i="7" l="1"/>
  <c r="E166" i="8"/>
  <c r="J15" i="7"/>
  <c r="D51" i="9"/>
  <c r="H22" i="9"/>
  <c r="J22" i="9"/>
  <c r="D70" i="6"/>
  <c r="D35" i="6" s="1"/>
  <c r="E167" i="8"/>
  <c r="D171" i="8" s="1"/>
  <c r="D173" i="8" s="1"/>
  <c r="D35" i="8" s="1"/>
  <c r="J12" i="9"/>
  <c r="J18" i="6"/>
  <c r="D52" i="6"/>
  <c r="D53" i="6" s="1"/>
  <c r="J20" i="6"/>
  <c r="J16" i="6"/>
  <c r="J11" i="6"/>
  <c r="D81" i="7"/>
  <c r="D35" i="7" s="1"/>
  <c r="G19" i="7" s="1"/>
  <c r="H19" i="7" s="1"/>
  <c r="D51" i="7"/>
  <c r="D52" i="7" s="1"/>
  <c r="J18" i="7"/>
  <c r="J19" i="7"/>
  <c r="D53" i="8"/>
  <c r="J21" i="9"/>
  <c r="H18" i="9"/>
  <c r="J11" i="9"/>
  <c r="J14" i="9"/>
  <c r="J18" i="9"/>
  <c r="H20" i="9"/>
  <c r="H11" i="9"/>
  <c r="H14" i="9"/>
  <c r="J17" i="9"/>
  <c r="J10" i="9"/>
  <c r="J15" i="9"/>
  <c r="D67" i="8"/>
  <c r="D34" i="8" s="1"/>
  <c r="G10" i="8" s="1"/>
  <c r="H10" i="8" s="1"/>
  <c r="D102" i="8"/>
  <c r="J11" i="8"/>
  <c r="J17" i="8"/>
  <c r="J19" i="8"/>
  <c r="J21" i="8"/>
  <c r="J14" i="8"/>
  <c r="H20" i="8"/>
  <c r="H13" i="8"/>
  <c r="D52" i="9"/>
  <c r="H13" i="9"/>
  <c r="H16" i="9"/>
  <c r="J19" i="9"/>
  <c r="J20" i="9"/>
  <c r="J13" i="9"/>
  <c r="J16" i="9"/>
  <c r="D65" i="9"/>
  <c r="D66" i="9" s="1"/>
  <c r="H11" i="8"/>
  <c r="J13" i="8"/>
  <c r="J16" i="8"/>
  <c r="H22" i="7"/>
  <c r="J20" i="7"/>
  <c r="D101" i="7"/>
  <c r="D60" i="7" s="1"/>
  <c r="D65" i="7" s="1"/>
  <c r="D66" i="7" s="1"/>
  <c r="D34" i="7" s="1"/>
  <c r="H13" i="7"/>
  <c r="H16" i="7"/>
  <c r="J22" i="7"/>
  <c r="H20" i="7"/>
  <c r="D84" i="8"/>
  <c r="H14" i="8"/>
  <c r="J15" i="8"/>
  <c r="J12" i="8"/>
  <c r="J18" i="8"/>
  <c r="J20" i="8"/>
  <c r="J22" i="8"/>
  <c r="J10" i="8"/>
  <c r="D36" i="8"/>
  <c r="G19" i="8" s="1"/>
  <c r="H19" i="8" s="1"/>
  <c r="G18" i="8"/>
  <c r="H18" i="8" s="1"/>
  <c r="G22" i="8"/>
  <c r="H22" i="8" s="1"/>
  <c r="G16" i="8"/>
  <c r="H16" i="8" s="1"/>
  <c r="J14" i="7"/>
  <c r="J11" i="7"/>
  <c r="J12" i="7"/>
  <c r="J21" i="7"/>
  <c r="J17" i="7"/>
  <c r="J10" i="7"/>
  <c r="H11" i="7"/>
  <c r="H14" i="7"/>
  <c r="J14" i="6"/>
  <c r="H11" i="6"/>
  <c r="H13" i="6"/>
  <c r="H16" i="6"/>
  <c r="H18" i="6"/>
  <c r="J22" i="6"/>
  <c r="J12" i="6"/>
  <c r="H14" i="6"/>
  <c r="H20" i="6"/>
  <c r="H22" i="6"/>
  <c r="J13" i="6"/>
  <c r="J19" i="6"/>
  <c r="J21" i="6"/>
  <c r="J17" i="6"/>
  <c r="J15" i="6"/>
  <c r="J10" i="6"/>
  <c r="D99" i="1"/>
  <c r="D98" i="1"/>
  <c r="D97" i="1"/>
  <c r="D96" i="1"/>
  <c r="D95" i="1"/>
  <c r="D99" i="5"/>
  <c r="I22" i="5"/>
  <c r="I21" i="5"/>
  <c r="I20" i="5"/>
  <c r="I19" i="5"/>
  <c r="I18" i="5"/>
  <c r="I17" i="5"/>
  <c r="I14" i="5"/>
  <c r="I16" i="5"/>
  <c r="I15" i="5"/>
  <c r="I13" i="5"/>
  <c r="I12" i="5"/>
  <c r="I11" i="5"/>
  <c r="I10" i="5"/>
  <c r="G22" i="5"/>
  <c r="G20" i="5"/>
  <c r="G18" i="5"/>
  <c r="G16" i="5"/>
  <c r="D103" i="5"/>
  <c r="D102" i="5"/>
  <c r="D101" i="5"/>
  <c r="D100" i="5"/>
  <c r="E83" i="5"/>
  <c r="E84" i="5" s="1"/>
  <c r="D83" i="5"/>
  <c r="D84" i="5" s="1"/>
  <c r="D85" i="5" s="1"/>
  <c r="E51" i="5"/>
  <c r="E52" i="5" s="1"/>
  <c r="D51" i="5"/>
  <c r="D52" i="5" s="1"/>
  <c r="F22" i="5"/>
  <c r="F21" i="5"/>
  <c r="J21" i="5" s="1"/>
  <c r="F20" i="5"/>
  <c r="F19" i="5"/>
  <c r="F18" i="5"/>
  <c r="F17" i="5"/>
  <c r="J17" i="5" s="1"/>
  <c r="F16" i="5"/>
  <c r="F15" i="5"/>
  <c r="F14" i="5"/>
  <c r="G13" i="5"/>
  <c r="F13" i="5"/>
  <c r="F12" i="5"/>
  <c r="G11" i="5"/>
  <c r="F11" i="5"/>
  <c r="E10" i="5"/>
  <c r="F10" i="5" s="1"/>
  <c r="I11" i="1"/>
  <c r="I22" i="1"/>
  <c r="I21" i="1"/>
  <c r="I20" i="1"/>
  <c r="I19" i="1"/>
  <c r="I18" i="1"/>
  <c r="I17" i="1"/>
  <c r="I16" i="1"/>
  <c r="I15" i="1"/>
  <c r="I14" i="1"/>
  <c r="I13" i="1"/>
  <c r="I12" i="1"/>
  <c r="I10" i="1"/>
  <c r="G13" i="1"/>
  <c r="G11" i="1"/>
  <c r="D38" i="1"/>
  <c r="G18" i="1" s="1"/>
  <c r="J13" i="5" l="1"/>
  <c r="D34" i="9"/>
  <c r="G21" i="9" s="1"/>
  <c r="H21" i="9" s="1"/>
  <c r="J14" i="5"/>
  <c r="E168" i="8"/>
  <c r="D34" i="6"/>
  <c r="G10" i="6" s="1"/>
  <c r="H10" i="6" s="1"/>
  <c r="J24" i="6"/>
  <c r="D53" i="5"/>
  <c r="J16" i="5"/>
  <c r="J20" i="5"/>
  <c r="D101" i="1"/>
  <c r="D60" i="1" s="1"/>
  <c r="D65" i="1" s="1"/>
  <c r="D66" i="1" s="1"/>
  <c r="D34" i="1" s="1"/>
  <c r="D82" i="7"/>
  <c r="D33" i="9"/>
  <c r="G10" i="9" s="1"/>
  <c r="H10" i="9" s="1"/>
  <c r="J24" i="9"/>
  <c r="D68" i="8"/>
  <c r="J24" i="8"/>
  <c r="D33" i="7"/>
  <c r="G10" i="7" s="1"/>
  <c r="H10" i="7" s="1"/>
  <c r="D35" i="9"/>
  <c r="G19" i="9" s="1"/>
  <c r="H19" i="9" s="1"/>
  <c r="D83" i="9"/>
  <c r="D54" i="8"/>
  <c r="D32" i="8"/>
  <c r="G8" i="8" s="1"/>
  <c r="H8" i="8" s="1"/>
  <c r="J24" i="7"/>
  <c r="G21" i="7"/>
  <c r="H21" i="7" s="1"/>
  <c r="G17" i="7"/>
  <c r="H17" i="7" s="1"/>
  <c r="G15" i="7"/>
  <c r="H15" i="7" s="1"/>
  <c r="G12" i="7"/>
  <c r="H12" i="7" s="1"/>
  <c r="G19" i="6"/>
  <c r="H19" i="6" s="1"/>
  <c r="G21" i="6"/>
  <c r="H21" i="6" s="1"/>
  <c r="G17" i="6"/>
  <c r="H17" i="6" s="1"/>
  <c r="G15" i="6"/>
  <c r="H15" i="6" s="1"/>
  <c r="G12" i="6"/>
  <c r="H12" i="6" s="1"/>
  <c r="D71" i="6"/>
  <c r="J15" i="5"/>
  <c r="H11" i="5"/>
  <c r="J12" i="5"/>
  <c r="H13" i="5"/>
  <c r="J19" i="5"/>
  <c r="H20" i="5"/>
  <c r="J22" i="5"/>
  <c r="G20" i="1"/>
  <c r="G16" i="1"/>
  <c r="G22" i="1"/>
  <c r="G14" i="1"/>
  <c r="D35" i="5"/>
  <c r="G19" i="5" s="1"/>
  <c r="H19" i="5" s="1"/>
  <c r="D105" i="5"/>
  <c r="D62" i="5" s="1"/>
  <c r="D67" i="5" s="1"/>
  <c r="D68" i="5" s="1"/>
  <c r="D34" i="5" s="1"/>
  <c r="G21" i="5" s="1"/>
  <c r="H21" i="5" s="1"/>
  <c r="H16" i="5"/>
  <c r="J18" i="5"/>
  <c r="J11" i="5"/>
  <c r="J10" i="5"/>
  <c r="H14" i="5"/>
  <c r="H18" i="5"/>
  <c r="H22" i="5"/>
  <c r="F12" i="1"/>
  <c r="J12" i="1" s="1"/>
  <c r="F22" i="1"/>
  <c r="J22" i="1" s="1"/>
  <c r="F21" i="1"/>
  <c r="J21" i="1" s="1"/>
  <c r="F20" i="1"/>
  <c r="J20" i="1" s="1"/>
  <c r="F19" i="1"/>
  <c r="J19" i="1" s="1"/>
  <c r="F18" i="1"/>
  <c r="J18" i="1" s="1"/>
  <c r="F17" i="1"/>
  <c r="J17" i="1" s="1"/>
  <c r="F16" i="1"/>
  <c r="J16" i="1" s="1"/>
  <c r="F15" i="1"/>
  <c r="J15" i="1" s="1"/>
  <c r="F14" i="1"/>
  <c r="J14" i="1" s="1"/>
  <c r="F13" i="1"/>
  <c r="J13" i="1" s="1"/>
  <c r="F11" i="1"/>
  <c r="D79" i="1"/>
  <c r="D80" i="1" s="1"/>
  <c r="E79" i="1"/>
  <c r="E80" i="1" s="1"/>
  <c r="E10" i="1"/>
  <c r="F10" i="1" s="1"/>
  <c r="E49" i="1"/>
  <c r="E50" i="1" s="1"/>
  <c r="D49" i="1"/>
  <c r="D50" i="1" s="1"/>
  <c r="D51" i="1" l="1"/>
  <c r="D33" i="1" s="1"/>
  <c r="G10" i="1" s="1"/>
  <c r="G17" i="9"/>
  <c r="H17" i="9" s="1"/>
  <c r="G15" i="9"/>
  <c r="H15" i="9" s="1"/>
  <c r="J27" i="8"/>
  <c r="J26" i="8"/>
  <c r="J26" i="9"/>
  <c r="J27" i="9"/>
  <c r="J26" i="7"/>
  <c r="J27" i="7"/>
  <c r="J26" i="6"/>
  <c r="J27" i="6"/>
  <c r="G12" i="9"/>
  <c r="H12" i="9" s="1"/>
  <c r="G21" i="8"/>
  <c r="H21" i="8" s="1"/>
  <c r="G12" i="8"/>
  <c r="H12" i="8" s="1"/>
  <c r="G15" i="8"/>
  <c r="H15" i="8" s="1"/>
  <c r="G17" i="8"/>
  <c r="H17" i="8" s="1"/>
  <c r="H24" i="6"/>
  <c r="D81" i="1"/>
  <c r="H24" i="7"/>
  <c r="G17" i="5"/>
  <c r="H17" i="5" s="1"/>
  <c r="J24" i="5"/>
  <c r="G15" i="1"/>
  <c r="H15" i="1" s="1"/>
  <c r="G21" i="1"/>
  <c r="H21" i="1" s="1"/>
  <c r="G12" i="1"/>
  <c r="H12" i="1" s="1"/>
  <c r="G17" i="1"/>
  <c r="H17" i="1" s="1"/>
  <c r="G12" i="5"/>
  <c r="H12" i="5" s="1"/>
  <c r="D86" i="5"/>
  <c r="G15" i="5"/>
  <c r="H15" i="5" s="1"/>
  <c r="D54" i="5"/>
  <c r="D33" i="5"/>
  <c r="G10" i="5" s="1"/>
  <c r="H10" i="5" s="1"/>
  <c r="J10" i="1"/>
  <c r="H11" i="1"/>
  <c r="J11" i="1"/>
  <c r="H22" i="1"/>
  <c r="H18" i="1"/>
  <c r="H14" i="1"/>
  <c r="H13" i="1"/>
  <c r="H20" i="1"/>
  <c r="H16" i="1"/>
  <c r="H24" i="9" l="1"/>
  <c r="I27" i="9" s="1"/>
  <c r="I26" i="9"/>
  <c r="I26" i="7"/>
  <c r="I27" i="7"/>
  <c r="J27" i="5"/>
  <c r="J26" i="5"/>
  <c r="I26" i="6"/>
  <c r="I27" i="6"/>
  <c r="H24" i="8"/>
  <c r="J24" i="1"/>
  <c r="H24" i="5"/>
  <c r="D35" i="1"/>
  <c r="G19" i="1" s="1"/>
  <c r="H19" i="1" s="1"/>
  <c r="D52" i="1"/>
  <c r="H10" i="1"/>
  <c r="D82" i="1"/>
  <c r="I26" i="8" l="1"/>
  <c r="I27" i="8"/>
  <c r="J26" i="1"/>
  <c r="J27" i="1"/>
  <c r="I27" i="5"/>
  <c r="I26" i="5"/>
  <c r="H24" i="1"/>
  <c r="I27" i="1" l="1"/>
  <c r="I26" i="1"/>
</calcChain>
</file>

<file path=xl/sharedStrings.xml><?xml version="1.0" encoding="utf-8"?>
<sst xmlns="http://schemas.openxmlformats.org/spreadsheetml/2006/main" count="1157" uniqueCount="270">
  <si>
    <t>Slab-on-grade Floor</t>
  </si>
  <si>
    <t>Roof – gable type- 5 in 12 slope No overhangs</t>
  </si>
  <si>
    <t xml:space="preserve">        Skylight</t>
  </si>
  <si>
    <t xml:space="preserve">        Door 1 - </t>
  </si>
  <si>
    <t xml:space="preserve">        Window 1 – Vinyl Frame Low-e Double</t>
  </si>
  <si>
    <t>Wall 2 –faces East, CBS</t>
  </si>
  <si>
    <t xml:space="preserve">        Window 2 – Vinyl Frame Low-e Double</t>
  </si>
  <si>
    <t>Wall 3 –faces South, CBS</t>
  </si>
  <si>
    <t xml:space="preserve">        Window 3 – Vinyl Frame Low-e Double</t>
  </si>
  <si>
    <t xml:space="preserve">        Window 4 – Vinyl Frame  Low-e Double</t>
  </si>
  <si>
    <t>Wall 5 –faces West, CBS</t>
  </si>
  <si>
    <t xml:space="preserve">        Window 5 – Vinyl Frame Low-e Double</t>
  </si>
  <si>
    <t>Ceiling1 –flat under attic</t>
  </si>
  <si>
    <t>Wall 1 –faces North, CBS2</t>
  </si>
  <si>
    <t>Wall 4 –faces South, Wood3 2x4 framing fraction =0.25</t>
  </si>
  <si>
    <t>Envelope Type</t>
  </si>
  <si>
    <t>Floor</t>
  </si>
  <si>
    <t>Roof</t>
  </si>
  <si>
    <t>Ceiling</t>
  </si>
  <si>
    <t>Skylight</t>
  </si>
  <si>
    <t>Wall</t>
  </si>
  <si>
    <t>Door</t>
  </si>
  <si>
    <t>Window</t>
  </si>
  <si>
    <t>Total Resistances of the Parellel Paths</t>
  </si>
  <si>
    <t>Indoor Air Film</t>
  </si>
  <si>
    <t>U-Value of the Parallel Paths</t>
  </si>
  <si>
    <t>Fiber Glass Batt Insulation (R13)</t>
  </si>
  <si>
    <t>Insulated Cavity Path</t>
  </si>
  <si>
    <t>Studs Path</t>
  </si>
  <si>
    <t>CBS layers from outside: stucco, lathe, 8” normal density hollow core concrete block, 1 inch R6  insulation board, ¾” airspace with furring at 16” on center, and ½” drywall. Solar absorbtance = 0.5.</t>
  </si>
  <si>
    <t>Wood frame wall layers from outside: stucco, ½” exterior plywood, 2x4 frame with R-13 fiberglass batt insulation with a 25% total framing fraction, and ½” drywall. Solar absorbtance = 0.5</t>
  </si>
  <si>
    <t>Batt Insulation (R38)</t>
  </si>
  <si>
    <t>Indoor Air film</t>
  </si>
  <si>
    <t>Total Resistances of Each Path</t>
  </si>
  <si>
    <t>Total U-Values of Each Paths</t>
  </si>
  <si>
    <t>U-Value of Assembly</t>
  </si>
  <si>
    <t>R-Value of Assmbly</t>
  </si>
  <si>
    <t>Wall 1 –faces North, CBS</t>
  </si>
  <si>
    <t xml:space="preserve">        Door 1 </t>
  </si>
  <si>
    <t xml:space="preserve">        Window 1 – Metal Frame Double Clear</t>
  </si>
  <si>
    <t xml:space="preserve">        Window 3 – Metal Frame, Single Pane</t>
  </si>
  <si>
    <t>Gross Area</t>
  </si>
  <si>
    <t>Net Area</t>
  </si>
  <si>
    <t>Proposed Home</t>
  </si>
  <si>
    <t>Reference Home</t>
  </si>
  <si>
    <t>8" Hollow Concrete Block (Normal Density)</t>
  </si>
  <si>
    <t>Outside Air Film (7.5 mph wind, Summer)</t>
  </si>
  <si>
    <t>Attic Air film</t>
  </si>
  <si>
    <t>lath</t>
  </si>
  <si>
    <t>Layers Resistance</t>
  </si>
  <si>
    <t>Wood Stud 2 x 4: Nominal</t>
  </si>
  <si>
    <t>Ply Wood Exterior 0.5 Inch</t>
  </si>
  <si>
    <t>Air Space 0.75 Inch with Furring at 16" on center</t>
  </si>
  <si>
    <t>Dry Wall 0.5 Inch</t>
  </si>
  <si>
    <t>Insulation Board 1 Inch (R6)</t>
  </si>
  <si>
    <t>Construction Layers</t>
  </si>
  <si>
    <t>Thinckness</t>
  </si>
  <si>
    <t>Web Thickness</t>
  </si>
  <si>
    <t>Face Shell Thickness</t>
  </si>
  <si>
    <t>Block Width</t>
  </si>
  <si>
    <t>Block Length</t>
  </si>
  <si>
    <t>Air Space Resistance</t>
  </si>
  <si>
    <t>Concrete Resistance Per inch</t>
  </si>
  <si>
    <t xml:space="preserve">Shall (Face) Resistance </t>
  </si>
  <si>
    <t>Web Resistance</t>
  </si>
  <si>
    <t>Core (Air Space) Resistance</t>
  </si>
  <si>
    <t>Area Fraction of Web</t>
  </si>
  <si>
    <t>Area Fraction of Core</t>
  </si>
  <si>
    <t>Hollow Block Total Resistance</t>
  </si>
  <si>
    <t>WoodFramedCeiling</t>
  </si>
  <si>
    <t>HollowConcreteWall</t>
  </si>
  <si>
    <t>WoodFramedWall</t>
  </si>
  <si>
    <t>Assumptions used to calculate Hollow Block Concrete Total Resistance</t>
  </si>
  <si>
    <t>Envelope Types</t>
  </si>
  <si>
    <t>Calculated / Assumed U-Values</t>
  </si>
  <si>
    <t>Wall Wood-Framed</t>
  </si>
  <si>
    <t>Standard Reference U-Values</t>
  </si>
  <si>
    <t>U-Value Reference</t>
  </si>
  <si>
    <t>UA-Value Reference</t>
  </si>
  <si>
    <t>UA Proposed</t>
  </si>
  <si>
    <t>U-Value Proposed</t>
  </si>
  <si>
    <t>Window Metal Frame Double Clear</t>
  </si>
  <si>
    <t>Window Vinyl Frame Double Low-e</t>
  </si>
  <si>
    <t>Window Metal Frame Single Pane</t>
  </si>
  <si>
    <t>Wall CBS</t>
  </si>
  <si>
    <t>Source</t>
  </si>
  <si>
    <t>Inch</t>
  </si>
  <si>
    <t>-</t>
  </si>
  <si>
    <t>Values</t>
  </si>
  <si>
    <t>Units</t>
  </si>
  <si>
    <t>Single Family Detached Home with No attached Garage, Single Story, Three Bedroom</t>
  </si>
  <si>
    <t>Hollow Concrete Block Data</t>
  </si>
  <si>
    <t>Batt Insulation (R30)</t>
  </si>
  <si>
    <t>Wood frame wall layers from outside: synthetic stucco applied over R5 rigid insulation, #30 asphalt building paper, ½” exterior plywood, 2x4 frame with R-13 fiberglass batt insulation with a 25% total framing fraction, and ½” drywall. Solar absorbtance = 0.5</t>
  </si>
  <si>
    <t>Rigid Insulation (R5)</t>
  </si>
  <si>
    <t>Wall 1 –faces North, Wood Frame, Framing Fraction=0.25</t>
  </si>
  <si>
    <t>Wall 2 –faces East, Wood Frame, Framing Fraction=0.25</t>
  </si>
  <si>
    <t>Wall 3 –faces South, Wood Frame, Framing Fraction=0.25</t>
  </si>
  <si>
    <t>Wall 4 –faces South, Wood Frame, Framing Fraction=0.25</t>
  </si>
  <si>
    <t>Wall 5 –faces West, Wood Frame, Framing Fraction=0.25</t>
  </si>
  <si>
    <t>Wall Wood-Framed, 25% Framing Fraction</t>
  </si>
  <si>
    <t>Asphalt Building Paper #30 (equivalent)</t>
  </si>
  <si>
    <t>CBS layers from outside: stucco, lathe, 8” normal density hollow core concrete block, ¾” R4  insulation board, ¾” airspace with furring at 16” on center, and ½” drywall. Solar absorbtance = 0.5.</t>
  </si>
  <si>
    <t>Wall 4 –faces South, Wood3 2x4, Framing Fraction=0.25</t>
  </si>
  <si>
    <t>Prescriptive Test: House M01 (Pr-M01) Characteristics - Location: Miami, Florida</t>
  </si>
  <si>
    <t>Prescriptive Test: House T01 (Pr-T01) Characteristics - Location: Tampa, Florida</t>
  </si>
  <si>
    <t>Prescriptive Test: House T02 (Pr-T02) Characteristics - Location: Tampa, Florida</t>
  </si>
  <si>
    <t>Prescriptive Test: House T03 (Pr-T03) Characteristics - Location: Tampa, Florida</t>
  </si>
  <si>
    <t>Wood frame wall layers from outside: stucco, ½” exterior plywood, 2x4 frame with R-13 fiberglass batt insulation with a 25% total framing fraction, and ½” drywall. Solar absorbtance = 0.5.</t>
  </si>
  <si>
    <t>2013 ASHRAE HBF Page 27.4</t>
  </si>
  <si>
    <t>2013 ASHRAE HBF Table 1, Page 26.8</t>
  </si>
  <si>
    <t>2013 ASHRAE HBF Table 10, Page 26.20</t>
  </si>
  <si>
    <t>2013 ASHRAE HBF Table 1, Page 26.10</t>
  </si>
  <si>
    <t>2013 ASHRAE HBF Table 3, Page 26.13</t>
  </si>
  <si>
    <t>2012 ASHRAE HBF Table 1, Page 26.8</t>
  </si>
  <si>
    <t>Prescriptive Test: House M02 (Pr-M02) Characteristics - Location: Miami, Florida</t>
  </si>
  <si>
    <t>RaisedFloor</t>
  </si>
  <si>
    <t>Crawl Space Air film</t>
  </si>
  <si>
    <t>Batt Insulation (R19)</t>
  </si>
  <si>
    <t>Wood Stud 2 x 6: Nominal</t>
  </si>
  <si>
    <t>Plywood Exterior 0.5 Inch</t>
  </si>
  <si>
    <t>Carpet (R2)</t>
  </si>
  <si>
    <t>Plywood 0.75 Inch</t>
  </si>
  <si>
    <t>Insulation Board 0.75 Inch (R4)</t>
  </si>
  <si>
    <t>Drywall 0.5 Inch</t>
  </si>
  <si>
    <t>Layers from outside: Air, R19 batt insulation and 2x6 trusses with 15% framing fraction, ¾” plywood, R2 carpet</t>
  </si>
  <si>
    <t>Prescriptive Test: House M03 (Pr-M03) Characteristics - Location: Miami, Florida</t>
  </si>
  <si>
    <t>CBS layers from outside: stucco, lathe, 8” normal density insulated core concrete block, ¾” R4  insulation board, ¾” airspace with furring at 16” on center, and ½” drywall. Solar absorbtance = 0.5.</t>
  </si>
  <si>
    <t>Envelope Name</t>
  </si>
  <si>
    <t xml:space="preserve">        Window 1 – Vinyl Frame Impact Resistance Glass</t>
  </si>
  <si>
    <t xml:space="preserve">        Window 2 – Vinyl Frame Impact Resistance Glass</t>
  </si>
  <si>
    <t xml:space="preserve">        Window 3 – Vinyl Frame Impact Resistance Glass</t>
  </si>
  <si>
    <t xml:space="preserve">        Window 4 – Vinyl Frame  Impact Resistance Glass</t>
  </si>
  <si>
    <t xml:space="preserve">        Window 5 – Vinyl Frame Impact Resistance Glass</t>
  </si>
  <si>
    <t>Raised Floor1</t>
  </si>
  <si>
    <t>Ceiling2 –flat under attic</t>
  </si>
  <si>
    <t xml:space="preserve">Wall 4 –faces South, Wood4 2x4 </t>
  </si>
  <si>
    <t>UA Calculation for the Proposed Home and Standard Reference Home Located in Tampa Florida (ASHRAE Climate Zone 2)</t>
  </si>
  <si>
    <t>UA Calculation for the Proposed Home and Standard Reference Home Located in Miami Florida (ASHRAE Climate Zone 1)</t>
  </si>
  <si>
    <t>Home Total UA Value</t>
  </si>
  <si>
    <t>2013 ASHRAE HBF Table 1, Page 26.11</t>
  </si>
  <si>
    <t>Window Vinyl Frame Impact Resistance Glass</t>
  </si>
  <si>
    <t>PNNL- 20797, Page A.3</t>
  </si>
  <si>
    <t>2013 ASHRAE HBF:  2013 ASHRAE Handbooks of Fundamentals</t>
  </si>
  <si>
    <t>PNNL- 20797: R Bartlett, RW Schultz, LM Connell, ZT Taylor, K Gowri, JD Wiberg, and RG Lucas. 2012. Methodology for Developing the REScheckTM Software through Version 4.4.3</t>
  </si>
  <si>
    <t>Core (Insulated) Resistance</t>
  </si>
  <si>
    <t>Fraction of Wall Area</t>
  </si>
  <si>
    <t>Fraction of Ceiling Area</t>
  </si>
  <si>
    <t>Fraction of Floor Area</t>
  </si>
  <si>
    <t xml:space="preserve">Summary of Calculated and Prescribed U-Values </t>
  </si>
  <si>
    <t>Code Insulation (expanded perlite) Resistance Per Inch</t>
  </si>
  <si>
    <t>U-actor Calculation Methods</t>
  </si>
  <si>
    <t>Zone Method</t>
  </si>
  <si>
    <t>U-Factor Calculation Method</t>
  </si>
  <si>
    <t xml:space="preserve">Steel framed Wall Construction U-Value Calculation </t>
  </si>
  <si>
    <t>Stucco</t>
  </si>
  <si>
    <t>Cavity Insulation R-13</t>
  </si>
  <si>
    <t>h·ft2·°F/Btu</t>
  </si>
  <si>
    <t xml:space="preserve">Element </t>
  </si>
  <si>
    <t xml:space="preserve">Symbol </t>
  </si>
  <si>
    <t xml:space="preserve">Value </t>
  </si>
  <si>
    <t>s</t>
  </si>
  <si>
    <t xml:space="preserve">Stud spacing </t>
  </si>
  <si>
    <t>in</t>
  </si>
  <si>
    <t>ri</t>
  </si>
  <si>
    <t>Resistivity of cavity insulation</t>
  </si>
  <si>
    <t>rins</t>
  </si>
  <si>
    <t>h·ft2·°F/Btu-in</t>
  </si>
  <si>
    <t>ri/rins</t>
  </si>
  <si>
    <t>Ratio ri /rins</t>
  </si>
  <si>
    <t>Step 2: Calculate width of Affected Zone W:</t>
  </si>
  <si>
    <r>
      <t>d</t>
    </r>
    <r>
      <rPr>
        <vertAlign val="subscript"/>
        <sz val="11"/>
        <color theme="1"/>
        <rFont val="Calibri"/>
        <family val="2"/>
        <scheme val="minor"/>
      </rPr>
      <t>s</t>
    </r>
  </si>
  <si>
    <r>
      <t>d</t>
    </r>
    <r>
      <rPr>
        <vertAlign val="subscript"/>
        <sz val="11"/>
        <color theme="1"/>
        <rFont val="Calibri"/>
        <family val="2"/>
        <scheme val="minor"/>
      </rPr>
      <t>II</t>
    </r>
  </si>
  <si>
    <r>
      <t>d</t>
    </r>
    <r>
      <rPr>
        <vertAlign val="subscript"/>
        <sz val="11"/>
        <color theme="1"/>
        <rFont val="Calibri"/>
        <family val="2"/>
        <scheme val="minor"/>
      </rPr>
      <t>I</t>
    </r>
  </si>
  <si>
    <t>L</t>
  </si>
  <si>
    <t>W</t>
  </si>
  <si>
    <t>Exterior materials</t>
  </si>
  <si>
    <t>Interior materials</t>
  </si>
  <si>
    <r>
      <t>d</t>
    </r>
    <r>
      <rPr>
        <vertAlign val="subscript"/>
        <sz val="11"/>
        <color theme="1"/>
        <rFont val="Calibri"/>
        <family val="2"/>
        <scheme val="minor"/>
      </rPr>
      <t>e</t>
    </r>
  </si>
  <si>
    <t>Resistivity of first exterior material</t>
  </si>
  <si>
    <t>Resistance of first material</t>
  </si>
  <si>
    <r>
      <t>r</t>
    </r>
    <r>
      <rPr>
        <vertAlign val="subscript"/>
        <sz val="11"/>
        <color theme="1"/>
        <rFont val="Calibri"/>
        <family val="2"/>
        <scheme val="minor"/>
      </rPr>
      <t>e</t>
    </r>
  </si>
  <si>
    <r>
      <t>R</t>
    </r>
    <r>
      <rPr>
        <vertAlign val="subscript"/>
        <sz val="11"/>
        <color theme="1"/>
        <rFont val="Calibri"/>
        <family val="2"/>
        <scheme val="minor"/>
      </rPr>
      <t>A</t>
    </r>
  </si>
  <si>
    <t>Sum of resistances of exterior materials</t>
  </si>
  <si>
    <t>Thickness of first exterior material</t>
  </si>
  <si>
    <t>Resistances of other materials</t>
  </si>
  <si>
    <r>
      <t>d</t>
    </r>
    <r>
      <rPr>
        <vertAlign val="subscript"/>
        <sz val="11"/>
        <color theme="1"/>
        <rFont val="Calibri"/>
        <family val="2"/>
        <scheme val="minor"/>
      </rPr>
      <t>j</t>
    </r>
  </si>
  <si>
    <r>
      <t>r</t>
    </r>
    <r>
      <rPr>
        <vertAlign val="subscript"/>
        <sz val="11"/>
        <color theme="1"/>
        <rFont val="Calibri"/>
        <family val="2"/>
        <scheme val="minor"/>
      </rPr>
      <t>j</t>
    </r>
  </si>
  <si>
    <r>
      <t>R</t>
    </r>
    <r>
      <rPr>
        <vertAlign val="subscript"/>
        <sz val="11"/>
        <color theme="1"/>
        <rFont val="Calibri"/>
        <family val="2"/>
        <scheme val="minor"/>
      </rPr>
      <t>B</t>
    </r>
  </si>
  <si>
    <t>Thickness of interior material</t>
  </si>
  <si>
    <t>Resistivity of interior material</t>
  </si>
  <si>
    <t>Resistance of interior material</t>
  </si>
  <si>
    <t xml:space="preserve">Step 3. Calculate the exterior and interior thermal resistances, using information from step 1 </t>
  </si>
  <si>
    <r>
      <t>r</t>
    </r>
    <r>
      <rPr>
        <vertAlign val="subscript"/>
        <sz val="11"/>
        <color theme="1"/>
        <rFont val="Calibri"/>
        <family val="2"/>
        <scheme val="minor"/>
      </rPr>
      <t>met</t>
    </r>
  </si>
  <si>
    <t>h·ft2·°F/Btu·in</t>
  </si>
  <si>
    <r>
      <t>d</t>
    </r>
    <r>
      <rPr>
        <vertAlign val="subscript"/>
        <sz val="11"/>
        <color theme="1"/>
        <rFont val="Calibri"/>
        <family val="2"/>
        <scheme val="minor"/>
      </rPr>
      <t>xri, I</t>
    </r>
  </si>
  <si>
    <r>
      <t>d</t>
    </r>
    <r>
      <rPr>
        <vertAlign val="subscript"/>
        <sz val="11"/>
        <color theme="1"/>
        <rFont val="Calibri"/>
        <family val="2"/>
        <scheme val="minor"/>
      </rPr>
      <t>xri, II</t>
    </r>
  </si>
  <si>
    <r>
      <t>d</t>
    </r>
    <r>
      <rPr>
        <vertAlign val="subscript"/>
        <sz val="11"/>
        <color theme="1"/>
        <rFont val="Calibri"/>
        <family val="2"/>
        <scheme val="minor"/>
      </rPr>
      <t>xrmet, I</t>
    </r>
  </si>
  <si>
    <r>
      <t>d</t>
    </r>
    <r>
      <rPr>
        <vertAlign val="subscript"/>
        <sz val="11"/>
        <color theme="1"/>
        <rFont val="Calibri"/>
        <family val="2"/>
        <scheme val="minor"/>
      </rPr>
      <t>xrmet, II</t>
    </r>
  </si>
  <si>
    <t>Calculate the constributing Resistances:</t>
  </si>
  <si>
    <t>Sum of Resistances at cavity</t>
  </si>
  <si>
    <t>Sum of Resistances at Zone W</t>
  </si>
  <si>
    <t>Assembly U-Value</t>
  </si>
  <si>
    <r>
      <t>R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 xml:space="preserve"> </t>
    </r>
  </si>
  <si>
    <r>
      <t>R</t>
    </r>
    <r>
      <rPr>
        <vertAlign val="subscript"/>
        <sz val="11"/>
        <color theme="1"/>
        <rFont val="Calibri"/>
        <family val="2"/>
        <scheme val="minor"/>
      </rPr>
      <t>II</t>
    </r>
  </si>
  <si>
    <t>Ressistance at Web</t>
  </si>
  <si>
    <t>Ressistance at flange</t>
  </si>
  <si>
    <r>
      <rPr>
        <sz val="11"/>
        <color theme="1"/>
        <rFont val="Symbol"/>
        <family val="1"/>
        <charset val="2"/>
      </rPr>
      <t>å</t>
    </r>
    <r>
      <rPr>
        <sz val="11"/>
        <color theme="1"/>
        <rFont val="Calibri"/>
        <family val="2"/>
      </rPr>
      <t>R</t>
    </r>
    <r>
      <rPr>
        <vertAlign val="subscript"/>
        <sz val="11"/>
        <color theme="1"/>
        <rFont val="Calibri"/>
        <family val="2"/>
      </rPr>
      <t>cav</t>
    </r>
  </si>
  <si>
    <r>
      <rPr>
        <sz val="11"/>
        <color theme="1"/>
        <rFont val="Symbol"/>
        <family val="1"/>
        <charset val="2"/>
      </rPr>
      <t>å</t>
    </r>
    <r>
      <rPr>
        <sz val="11"/>
        <color theme="1"/>
        <rFont val="Calibri"/>
        <family val="2"/>
      </rPr>
      <t>R</t>
    </r>
    <r>
      <rPr>
        <vertAlign val="subscript"/>
        <sz val="11"/>
        <color theme="1"/>
        <rFont val="Calibri"/>
        <family val="2"/>
      </rPr>
      <t>W</t>
    </r>
  </si>
  <si>
    <t>Wall 2 –faces South, Steel Frame</t>
  </si>
  <si>
    <t>Wall 3 –faces South, Steel Frame</t>
  </si>
  <si>
    <t>Wall 5 –faces West, Steel Frame</t>
  </si>
  <si>
    <t>Wall 1 –faces North, Steel Frame3</t>
  </si>
  <si>
    <t xml:space="preserve">Wall Steel Framed </t>
  </si>
  <si>
    <t xml:space="preserve">Resistivity of Plywood </t>
  </si>
  <si>
    <t>Step 4. Calculate the thermal resistance of the sections in zone around the metal element</t>
  </si>
  <si>
    <t>Thickness, in</t>
  </si>
  <si>
    <t>R-Value, h·ft2·°F/Btu</t>
  </si>
  <si>
    <t>Studs Flange Facing Width</t>
  </si>
  <si>
    <t>Studs Center to Center Spacing</t>
  </si>
  <si>
    <t>Studs Metal Thickness</t>
  </si>
  <si>
    <t>Steel Resistance</t>
  </si>
  <si>
    <r>
      <t>Z</t>
    </r>
    <r>
      <rPr>
        <vertAlign val="subscript"/>
        <sz val="11"/>
        <color theme="1"/>
        <rFont val="Calibri"/>
        <family val="2"/>
        <scheme val="minor"/>
      </rPr>
      <t>f</t>
    </r>
  </si>
  <si>
    <t>Zone factor from chart (Stud of 3.5 depth)</t>
  </si>
  <si>
    <r>
      <t>Step 1: Determine Zone Factor, Z</t>
    </r>
    <r>
      <rPr>
        <vertAlign val="subscript"/>
        <sz val="11"/>
        <color theme="1"/>
        <rFont val="Calibri"/>
        <family val="2"/>
        <scheme val="minor"/>
      </rPr>
      <t>f</t>
    </r>
  </si>
  <si>
    <t>Resistivity of Stucco</t>
  </si>
  <si>
    <t xml:space="preserve">Steel stud 2x4, 16 Inch on Center </t>
  </si>
  <si>
    <t>Assembly R-Value (without the air film resistances)</t>
  </si>
  <si>
    <r>
      <t>Resistance of Metal Section I (R</t>
    </r>
    <r>
      <rPr>
        <vertAlign val="subscript"/>
        <sz val="11"/>
        <color theme="1"/>
        <rFont val="Calibri"/>
        <family val="2"/>
        <scheme val="minor"/>
      </rPr>
      <t>met, I</t>
    </r>
    <r>
      <rPr>
        <sz val="11"/>
        <color theme="1"/>
        <rFont val="Calibri"/>
        <family val="2"/>
        <scheme val="minor"/>
      </rPr>
      <t>)</t>
    </r>
  </si>
  <si>
    <r>
      <t>Resistance of Metal Section II (R</t>
    </r>
    <r>
      <rPr>
        <vertAlign val="subscript"/>
        <sz val="11"/>
        <color theme="1"/>
        <rFont val="Calibri"/>
        <family val="2"/>
        <scheme val="minor"/>
      </rPr>
      <t>met, II</t>
    </r>
    <r>
      <rPr>
        <sz val="11"/>
        <color theme="1"/>
        <rFont val="Calibri"/>
        <family val="2"/>
        <scheme val="minor"/>
      </rPr>
      <t>)</t>
    </r>
  </si>
  <si>
    <t>Metal Studs Depth</t>
  </si>
  <si>
    <t>2013 ASHRAE HBF, Page 27.5</t>
  </si>
  <si>
    <t>Cavity Thickness</t>
  </si>
  <si>
    <t>Thickness of Metal Flanges (both Sides)</t>
  </si>
  <si>
    <t>Interior Dimension Between Metal Flanges</t>
  </si>
  <si>
    <t>Thickness of Exterior Insulating Materials</t>
  </si>
  <si>
    <t>Flange Length (Facing width)</t>
  </si>
  <si>
    <t>Affected Zone Thickness</t>
  </si>
  <si>
    <t xml:space="preserve">Resistivity of Metal </t>
  </si>
  <si>
    <r>
      <t>Resistance of Insulation Section I (R</t>
    </r>
    <r>
      <rPr>
        <vertAlign val="subscript"/>
        <sz val="11"/>
        <color theme="1"/>
        <rFont val="Calibri"/>
        <family val="2"/>
        <scheme val="minor"/>
      </rPr>
      <t>ins, I</t>
    </r>
    <r>
      <rPr>
        <sz val="11"/>
        <color theme="1"/>
        <rFont val="Calibri"/>
        <family val="2"/>
        <scheme val="minor"/>
      </rPr>
      <t>)</t>
    </r>
  </si>
  <si>
    <r>
      <t>Resistance of Insulation Section I (R</t>
    </r>
    <r>
      <rPr>
        <vertAlign val="subscript"/>
        <sz val="11"/>
        <color theme="1"/>
        <rFont val="Calibri"/>
        <family val="2"/>
        <scheme val="minor"/>
      </rPr>
      <t>ins, II</t>
    </r>
    <r>
      <rPr>
        <sz val="11"/>
        <color theme="1"/>
        <rFont val="Calibri"/>
        <family val="2"/>
        <scheme val="minor"/>
      </rPr>
      <t>)</t>
    </r>
  </si>
  <si>
    <t>2013 ASHRAE HBF, Page 27.3</t>
  </si>
  <si>
    <t>2013 ASHRAE HBF:  2013 ASHRAE Handbook of Fundamentals</t>
  </si>
  <si>
    <t>Steel frame wall layers from outside: stucco, ½” exterior plywood, 2x4 steel frame with R-13 fiberglass batt insulation with 16 " on center, and ½” drywall. Solar absorbtance = 0.5</t>
  </si>
  <si>
    <t>Inputs Data and Assumptions:</t>
  </si>
  <si>
    <t>2011 ASHRAE HBF Page 27.4</t>
  </si>
  <si>
    <t>2012 ASHRAE HBF Page 27.4</t>
  </si>
  <si>
    <t>2014 ASHRAE HBF Page 27.4</t>
  </si>
  <si>
    <t>2015 ASHRAE HBF Page 27.4</t>
  </si>
  <si>
    <t>2016 ASHRAE HBF Page 27.4</t>
  </si>
  <si>
    <r>
      <t>(h-ft2-</t>
    </r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Calibri"/>
        <family val="2"/>
        <scheme val="minor"/>
      </rPr>
      <t>F)/Btu</t>
    </r>
  </si>
  <si>
    <t>(h-ft2-°F)/Btu</t>
  </si>
  <si>
    <t>InsulatedConcreteBlockWall</t>
  </si>
  <si>
    <t>Insulation (expanded perlite) Resistance Per Inch</t>
  </si>
  <si>
    <t>Insulated Concrete Block Data</t>
  </si>
  <si>
    <t>Block Total Resistance</t>
  </si>
  <si>
    <t>Low</t>
  </si>
  <si>
    <t>High</t>
  </si>
  <si>
    <t>Standard</t>
  </si>
  <si>
    <t>Proposed</t>
  </si>
  <si>
    <t>Range</t>
  </si>
  <si>
    <t xml:space="preserve"> </t>
  </si>
  <si>
    <t>Parallel-Path</t>
  </si>
  <si>
    <t>Isothermal-Planes</t>
  </si>
  <si>
    <t>Modified Zone</t>
  </si>
  <si>
    <r>
      <t>Stucco (0.8 Inch thick, conductivity=9.7 Btu-in/h-ft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Calibri"/>
        <family val="2"/>
        <scheme val="minor"/>
      </rPr>
      <t>F)</t>
    </r>
  </si>
  <si>
    <r>
      <t>(h-ft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-</t>
    </r>
    <r>
      <rPr>
        <sz val="11"/>
        <color theme="1"/>
        <rFont val="Symbol"/>
        <family val="1"/>
        <charset val="2"/>
      </rPr>
      <t>°</t>
    </r>
    <r>
      <rPr>
        <sz val="11"/>
        <color theme="1"/>
        <rFont val="Calibri"/>
        <family val="2"/>
        <scheme val="minor"/>
      </rPr>
      <t>F)/Btu</t>
    </r>
  </si>
  <si>
    <r>
      <t>Wood</t>
    </r>
    <r>
      <rPr>
        <b/>
        <sz val="11"/>
        <color theme="1"/>
        <rFont val="Calibri"/>
        <family val="2"/>
        <scheme val="minor"/>
      </rPr>
      <t>FramedCeiling</t>
    </r>
  </si>
  <si>
    <t>Layers from outside: Attic air, R38 batt insulation with 2x4 framing with 7% framing fraction, ½” drywall</t>
  </si>
  <si>
    <t>Layers from outside: Attic air, R30 batt insulation with 2x4 framing with 7% framing fraction, ½” drywall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</si>
</sst>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"/>
    <numFmt numFmtId="168" formatCode="0.0E+00"/>
  </numFmts>
  <fonts count="1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rgb="FF000066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66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66"/>
      <name val="Arial"/>
      <family val="2"/>
    </font>
    <font>
      <sz val="11"/>
      <color rgb="FFFF000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vertAlign val="subscript"/>
      <sz val="11"/>
      <color theme="1"/>
      <name val="Calibri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2" fontId="0" fillId="0" borderId="4" xfId="0" applyNumberFormat="1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0" fillId="0" borderId="0" xfId="0" quotePrefix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9" fillId="0" borderId="0" xfId="0" applyFont="1" applyAlignment="1">
      <alignment vertical="center"/>
    </xf>
    <xf numFmtId="165" fontId="0" fillId="0" borderId="1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2" fontId="10" fillId="0" borderId="9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2" fontId="0" fillId="2" borderId="10" xfId="0" applyNumberForma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164" fontId="11" fillId="0" borderId="15" xfId="0" applyNumberFormat="1" applyFont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2" fontId="10" fillId="0" borderId="9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1" fontId="0" fillId="0" borderId="4" xfId="0" applyNumberFormat="1" applyBorder="1" applyAlignment="1">
      <alignment horizontal="center" vertical="center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0" fillId="0" borderId="11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/>
    </xf>
    <xf numFmtId="2" fontId="8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5" fontId="0" fillId="0" borderId="2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0" xfId="0" applyFill="1" applyBorder="1"/>
    <xf numFmtId="0" fontId="7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2" fontId="0" fillId="0" borderId="13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67" fontId="0" fillId="0" borderId="0" xfId="0" applyNumberFormat="1" applyBorder="1" applyAlignment="1">
      <alignment horizontal="center" vertical="center"/>
    </xf>
    <xf numFmtId="168" fontId="0" fillId="0" borderId="13" xfId="0" applyNumberFormat="1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0" fontId="0" fillId="0" borderId="2" xfId="0" quotePrefix="1" applyFill="1" applyBorder="1" applyAlignment="1">
      <alignment horizontal="left" vertical="center"/>
    </xf>
    <xf numFmtId="0" fontId="0" fillId="0" borderId="4" xfId="0" quotePrefix="1" applyFill="1" applyBorder="1" applyAlignment="1">
      <alignment horizontal="left" vertical="center"/>
    </xf>
    <xf numFmtId="0" fontId="0" fillId="0" borderId="2" xfId="0" quotePrefix="1" applyFill="1" applyBorder="1" applyAlignment="1">
      <alignment horizontal="center" vertical="center"/>
    </xf>
    <xf numFmtId="0" fontId="0" fillId="0" borderId="4" xfId="0" quotePrefix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65" fontId="0" fillId="0" borderId="5" xfId="0" applyNumberFormat="1" applyFill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4" xfId="0" applyNumberForma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7" xfId="0" applyBorder="1" applyAlignment="1">
      <alignment vertical="center"/>
    </xf>
    <xf numFmtId="0" fontId="6" fillId="3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8" xfId="0" applyBorder="1" applyAlignment="1">
      <alignment vertical="center"/>
    </xf>
    <xf numFmtId="0" fontId="0" fillId="0" borderId="16" xfId="0" applyBorder="1" applyAlignment="1">
      <alignment vertical="center"/>
    </xf>
    <xf numFmtId="165" fontId="0" fillId="0" borderId="6" xfId="0" applyNumberFormat="1" applyBorder="1" applyAlignment="1">
      <alignment horizontal="center" vertical="center"/>
    </xf>
    <xf numFmtId="0" fontId="8" fillId="3" borderId="11" xfId="0" applyFont="1" applyFill="1" applyBorder="1" applyAlignment="1">
      <alignment vertical="center"/>
    </xf>
    <xf numFmtId="0" fontId="6" fillId="3" borderId="14" xfId="0" applyFont="1" applyFill="1" applyBorder="1" applyAlignment="1">
      <alignment vertical="center"/>
    </xf>
    <xf numFmtId="0" fontId="0" fillId="0" borderId="14" xfId="0" applyBorder="1" applyAlignment="1">
      <alignment vertical="center"/>
    </xf>
    <xf numFmtId="0" fontId="0" fillId="3" borderId="0" xfId="0" applyFill="1" applyAlignment="1">
      <alignment vertical="center"/>
    </xf>
    <xf numFmtId="165" fontId="0" fillId="2" borderId="9" xfId="0" applyNumberFormat="1" applyFill="1" applyBorder="1" applyAlignment="1">
      <alignment horizontal="center" vertical="center"/>
    </xf>
    <xf numFmtId="165" fontId="0" fillId="2" borderId="10" xfId="0" applyNumberFormat="1" applyFill="1" applyBorder="1" applyAlignment="1">
      <alignment horizontal="center" vertical="center"/>
    </xf>
    <xf numFmtId="0" fontId="10" fillId="0" borderId="9" xfId="0" applyFont="1" applyFill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0" fillId="0" borderId="15" xfId="0" applyBorder="1" applyAlignment="1">
      <alignment vertical="center"/>
    </xf>
    <xf numFmtId="165" fontId="0" fillId="0" borderId="2" xfId="0" applyNumberFormat="1" applyBorder="1" applyAlignment="1">
      <alignment vertical="center"/>
    </xf>
    <xf numFmtId="165" fontId="0" fillId="0" borderId="4" xfId="0" applyNumberFormat="1" applyBorder="1" applyAlignment="1">
      <alignment vertical="center"/>
    </xf>
    <xf numFmtId="164" fontId="0" fillId="0" borderId="4" xfId="0" applyNumberFormat="1" applyBorder="1" applyAlignment="1">
      <alignment vertical="center"/>
    </xf>
    <xf numFmtId="2" fontId="0" fillId="0" borderId="4" xfId="0" applyNumberFormat="1" applyBorder="1" applyAlignment="1">
      <alignment vertical="center"/>
    </xf>
    <xf numFmtId="2" fontId="0" fillId="0" borderId="11" xfId="0" applyNumberForma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12" fillId="0" borderId="0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 wrapText="1"/>
    </xf>
    <xf numFmtId="164" fontId="0" fillId="0" borderId="4" xfId="0" applyNumberForma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/>
    </xf>
    <xf numFmtId="165" fontId="8" fillId="0" borderId="11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64" fontId="11" fillId="0" borderId="14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14"/>
  <sheetViews>
    <sheetView tabSelected="1" zoomScaleNormal="100" workbookViewId="0">
      <selection activeCell="B6" sqref="B6"/>
    </sheetView>
  </sheetViews>
  <sheetFormatPr defaultColWidth="9.109375" defaultRowHeight="14.4" x14ac:dyDescent="0.3"/>
  <cols>
    <col min="1" max="1" width="3.44140625" style="98" customWidth="1"/>
    <col min="2" max="2" width="8" style="98" customWidth="1"/>
    <col min="3" max="3" width="49.33203125" style="98" customWidth="1"/>
    <col min="4" max="4" width="12.33203125" style="98" customWidth="1"/>
    <col min="5" max="5" width="13" style="98" customWidth="1"/>
    <col min="6" max="6" width="12.33203125" style="98" customWidth="1"/>
    <col min="7" max="7" width="11.6640625" style="98" customWidth="1"/>
    <col min="8" max="8" width="11.33203125" style="98" customWidth="1"/>
    <col min="9" max="10" width="10.5546875" style="98" customWidth="1"/>
    <col min="11" max="11" width="9.44140625" style="98" customWidth="1"/>
    <col min="12" max="12" width="8.33203125" style="98" customWidth="1"/>
    <col min="13" max="13" width="12.5546875" style="98" customWidth="1"/>
    <col min="14" max="14" width="10.88671875" style="98" customWidth="1"/>
    <col min="15" max="15" width="13.33203125" style="98" customWidth="1"/>
    <col min="16" max="16" width="12.44140625" style="98" customWidth="1"/>
    <col min="17" max="16384" width="9.109375" style="98"/>
  </cols>
  <sheetData>
    <row r="2" spans="2:10" x14ac:dyDescent="0.3">
      <c r="B2" s="132" t="s">
        <v>105</v>
      </c>
      <c r="C2" s="132"/>
      <c r="D2" s="132"/>
      <c r="E2" s="132"/>
    </row>
    <row r="3" spans="2:10" x14ac:dyDescent="0.3">
      <c r="B3" s="132" t="s">
        <v>90</v>
      </c>
      <c r="C3" s="132"/>
      <c r="D3" s="132"/>
      <c r="E3" s="132"/>
    </row>
    <row r="4" spans="2:10" ht="11.25" customHeight="1" x14ac:dyDescent="0.3">
      <c r="E4" s="5"/>
    </row>
    <row r="5" spans="2:10" ht="18" customHeight="1" x14ac:dyDescent="0.3">
      <c r="B5" s="132" t="s">
        <v>137</v>
      </c>
      <c r="C5" s="132"/>
      <c r="D5" s="132"/>
      <c r="E5" s="132"/>
      <c r="F5" s="132"/>
      <c r="G5" s="132"/>
      <c r="H5" s="132"/>
      <c r="I5" s="132"/>
      <c r="J5" s="132"/>
    </row>
    <row r="6" spans="2:10" x14ac:dyDescent="0.3">
      <c r="B6" s="122"/>
      <c r="C6" s="134"/>
      <c r="D6" s="123"/>
      <c r="E6" s="123"/>
      <c r="F6" s="123"/>
      <c r="G6" s="172" t="s">
        <v>43</v>
      </c>
      <c r="H6" s="173"/>
      <c r="I6" s="172" t="s">
        <v>44</v>
      </c>
      <c r="J6" s="173"/>
    </row>
    <row r="7" spans="2:10" ht="33" customHeight="1" thickBot="1" x14ac:dyDescent="0.35">
      <c r="B7" s="135"/>
      <c r="C7" s="55" t="s">
        <v>128</v>
      </c>
      <c r="D7" s="56" t="s">
        <v>15</v>
      </c>
      <c r="E7" s="56" t="s">
        <v>41</v>
      </c>
      <c r="F7" s="56" t="s">
        <v>42</v>
      </c>
      <c r="G7" s="57" t="s">
        <v>80</v>
      </c>
      <c r="H7" s="58" t="s">
        <v>79</v>
      </c>
      <c r="I7" s="56" t="s">
        <v>77</v>
      </c>
      <c r="J7" s="58" t="s">
        <v>78</v>
      </c>
    </row>
    <row r="8" spans="2:10" ht="15" customHeight="1" thickTop="1" x14ac:dyDescent="0.3">
      <c r="B8" s="9">
        <v>1</v>
      </c>
      <c r="C8" s="45" t="s">
        <v>0</v>
      </c>
      <c r="D8" s="10" t="s">
        <v>16</v>
      </c>
      <c r="E8" s="10"/>
      <c r="F8" s="10"/>
      <c r="G8" s="99"/>
      <c r="H8" s="11"/>
      <c r="I8" s="10"/>
      <c r="J8" s="11"/>
    </row>
    <row r="9" spans="2:10" ht="15" customHeight="1" x14ac:dyDescent="0.3">
      <c r="B9" s="9">
        <v>2</v>
      </c>
      <c r="C9" s="45" t="s">
        <v>1</v>
      </c>
      <c r="D9" s="10" t="s">
        <v>17</v>
      </c>
      <c r="E9" s="10"/>
      <c r="F9" s="10"/>
      <c r="G9" s="9"/>
      <c r="H9" s="11"/>
      <c r="I9" s="10"/>
      <c r="J9" s="11"/>
    </row>
    <row r="10" spans="2:10" ht="15" customHeight="1" x14ac:dyDescent="0.3">
      <c r="B10" s="9">
        <v>3</v>
      </c>
      <c r="C10" s="45" t="s">
        <v>12</v>
      </c>
      <c r="D10" s="10" t="s">
        <v>18</v>
      </c>
      <c r="E10" s="10">
        <f>2000</f>
        <v>2000</v>
      </c>
      <c r="F10" s="13">
        <f>E10-E11</f>
        <v>1990</v>
      </c>
      <c r="G10" s="65">
        <f>D33</f>
        <v>3.4267920123583803E-2</v>
      </c>
      <c r="H10" s="38">
        <f t="shared" ref="H10:H22" si="0">$G10*$F10</f>
        <v>68.193161045931774</v>
      </c>
      <c r="I10" s="14">
        <f>E33</f>
        <v>0.03</v>
      </c>
      <c r="J10" s="38">
        <f t="shared" ref="J10:J22" si="1">$I10*$F10</f>
        <v>59.699999999999996</v>
      </c>
    </row>
    <row r="11" spans="2:10" ht="15" customHeight="1" x14ac:dyDescent="0.3">
      <c r="B11" s="9">
        <v>4</v>
      </c>
      <c r="C11" s="45" t="s">
        <v>2</v>
      </c>
      <c r="D11" s="10" t="s">
        <v>19</v>
      </c>
      <c r="E11" s="10">
        <v>10</v>
      </c>
      <c r="F11" s="13">
        <f>E11</f>
        <v>10</v>
      </c>
      <c r="G11" s="65">
        <f>D36</f>
        <v>0.65</v>
      </c>
      <c r="H11" s="38">
        <f t="shared" si="0"/>
        <v>6.5</v>
      </c>
      <c r="I11" s="14">
        <f>E36</f>
        <v>0.65</v>
      </c>
      <c r="J11" s="38">
        <f t="shared" si="1"/>
        <v>6.5</v>
      </c>
    </row>
    <row r="12" spans="2:10" ht="15" customHeight="1" x14ac:dyDescent="0.3">
      <c r="B12" s="9">
        <v>5</v>
      </c>
      <c r="C12" s="45" t="s">
        <v>37</v>
      </c>
      <c r="D12" s="10" t="s">
        <v>20</v>
      </c>
      <c r="E12" s="10">
        <v>500</v>
      </c>
      <c r="F12" s="13">
        <f>E12-E13-E14</f>
        <v>401</v>
      </c>
      <c r="G12" s="65">
        <f>D34</f>
        <v>0.10312926159551063</v>
      </c>
      <c r="H12" s="38">
        <f t="shared" si="0"/>
        <v>41.354833899799765</v>
      </c>
      <c r="I12" s="14">
        <f>E34</f>
        <v>0.14000000000000001</v>
      </c>
      <c r="J12" s="38">
        <f t="shared" si="1"/>
        <v>56.140000000000008</v>
      </c>
    </row>
    <row r="13" spans="2:10" ht="15" customHeight="1" x14ac:dyDescent="0.3">
      <c r="B13" s="9">
        <v>6</v>
      </c>
      <c r="C13" s="45" t="s">
        <v>3</v>
      </c>
      <c r="D13" s="10" t="s">
        <v>21</v>
      </c>
      <c r="E13" s="10">
        <v>24</v>
      </c>
      <c r="F13" s="13">
        <f>E13</f>
        <v>24</v>
      </c>
      <c r="G13" s="65">
        <f>D37</f>
        <v>0.4</v>
      </c>
      <c r="H13" s="38">
        <f t="shared" si="0"/>
        <v>9.6000000000000014</v>
      </c>
      <c r="I13" s="14">
        <f>E37</f>
        <v>0.4</v>
      </c>
      <c r="J13" s="38">
        <f t="shared" si="1"/>
        <v>9.6000000000000014</v>
      </c>
    </row>
    <row r="14" spans="2:10" ht="15" customHeight="1" x14ac:dyDescent="0.3">
      <c r="B14" s="9">
        <v>7</v>
      </c>
      <c r="C14" s="45" t="s">
        <v>4</v>
      </c>
      <c r="D14" s="10" t="s">
        <v>22</v>
      </c>
      <c r="E14" s="10">
        <v>75</v>
      </c>
      <c r="F14" s="13">
        <f>E14</f>
        <v>75</v>
      </c>
      <c r="G14" s="65">
        <f>D38</f>
        <v>0.4</v>
      </c>
      <c r="H14" s="38">
        <f t="shared" si="0"/>
        <v>30</v>
      </c>
      <c r="I14" s="14">
        <f>E38</f>
        <v>0.4</v>
      </c>
      <c r="J14" s="38">
        <f t="shared" si="1"/>
        <v>30</v>
      </c>
    </row>
    <row r="15" spans="2:10" ht="15" customHeight="1" x14ac:dyDescent="0.3">
      <c r="B15" s="9">
        <v>8</v>
      </c>
      <c r="C15" s="45" t="s">
        <v>5</v>
      </c>
      <c r="D15" s="39" t="s">
        <v>20</v>
      </c>
      <c r="E15" s="10">
        <v>400</v>
      </c>
      <c r="F15" s="13">
        <f>E15-E16</f>
        <v>325</v>
      </c>
      <c r="G15" s="65">
        <f>D34</f>
        <v>0.10312926159551063</v>
      </c>
      <c r="H15" s="38">
        <f t="shared" si="0"/>
        <v>33.517010018540951</v>
      </c>
      <c r="I15" s="14">
        <f>E34</f>
        <v>0.14000000000000001</v>
      </c>
      <c r="J15" s="38">
        <f t="shared" si="1"/>
        <v>45.500000000000007</v>
      </c>
    </row>
    <row r="16" spans="2:10" ht="15" customHeight="1" x14ac:dyDescent="0.3">
      <c r="B16" s="9">
        <v>9</v>
      </c>
      <c r="C16" s="45" t="s">
        <v>6</v>
      </c>
      <c r="D16" s="10" t="s">
        <v>22</v>
      </c>
      <c r="E16" s="10">
        <v>75</v>
      </c>
      <c r="F16" s="13">
        <f>E16</f>
        <v>75</v>
      </c>
      <c r="G16" s="65">
        <f>D38</f>
        <v>0.4</v>
      </c>
      <c r="H16" s="38">
        <f t="shared" si="0"/>
        <v>30</v>
      </c>
      <c r="I16" s="14">
        <f>E38</f>
        <v>0.4</v>
      </c>
      <c r="J16" s="38">
        <f t="shared" si="1"/>
        <v>30</v>
      </c>
    </row>
    <row r="17" spans="2:10" ht="15" customHeight="1" x14ac:dyDescent="0.3">
      <c r="B17" s="9">
        <v>10</v>
      </c>
      <c r="C17" s="45" t="s">
        <v>7</v>
      </c>
      <c r="D17" s="10" t="s">
        <v>20</v>
      </c>
      <c r="E17" s="10">
        <v>400</v>
      </c>
      <c r="F17" s="13">
        <f>E17-E18</f>
        <v>385</v>
      </c>
      <c r="G17" s="65">
        <f>D34</f>
        <v>0.10312926159551063</v>
      </c>
      <c r="H17" s="38">
        <f t="shared" si="0"/>
        <v>39.704765714271595</v>
      </c>
      <c r="I17" s="14">
        <f>E34</f>
        <v>0.14000000000000001</v>
      </c>
      <c r="J17" s="38">
        <f t="shared" si="1"/>
        <v>53.900000000000006</v>
      </c>
    </row>
    <row r="18" spans="2:10" ht="15" customHeight="1" x14ac:dyDescent="0.3">
      <c r="B18" s="9">
        <v>11</v>
      </c>
      <c r="C18" s="45" t="s">
        <v>8</v>
      </c>
      <c r="D18" s="10" t="s">
        <v>22</v>
      </c>
      <c r="E18" s="10">
        <v>15</v>
      </c>
      <c r="F18" s="13">
        <f>E18</f>
        <v>15</v>
      </c>
      <c r="G18" s="65">
        <f>D38</f>
        <v>0.4</v>
      </c>
      <c r="H18" s="38">
        <f t="shared" si="0"/>
        <v>6</v>
      </c>
      <c r="I18" s="14">
        <f>E38</f>
        <v>0.4</v>
      </c>
      <c r="J18" s="38">
        <f t="shared" si="1"/>
        <v>6</v>
      </c>
    </row>
    <row r="19" spans="2:10" ht="15" customHeight="1" x14ac:dyDescent="0.3">
      <c r="B19" s="9">
        <v>12</v>
      </c>
      <c r="C19" s="45" t="s">
        <v>103</v>
      </c>
      <c r="D19" s="10" t="s">
        <v>20</v>
      </c>
      <c r="E19" s="10">
        <v>100</v>
      </c>
      <c r="F19" s="13">
        <f>E19-E20</f>
        <v>40</v>
      </c>
      <c r="G19" s="65">
        <f>D35</f>
        <v>8.6865673938545357E-2</v>
      </c>
      <c r="H19" s="38">
        <f t="shared" si="0"/>
        <v>3.4746269575418145</v>
      </c>
      <c r="I19" s="14">
        <f>E35</f>
        <v>8.2000000000000003E-2</v>
      </c>
      <c r="J19" s="38">
        <f t="shared" si="1"/>
        <v>3.2800000000000002</v>
      </c>
    </row>
    <row r="20" spans="2:10" ht="15" customHeight="1" x14ac:dyDescent="0.3">
      <c r="B20" s="9">
        <v>13</v>
      </c>
      <c r="C20" s="45" t="s">
        <v>9</v>
      </c>
      <c r="D20" s="10" t="s">
        <v>22</v>
      </c>
      <c r="E20" s="10">
        <v>60</v>
      </c>
      <c r="F20" s="13">
        <f>E20</f>
        <v>60</v>
      </c>
      <c r="G20" s="65">
        <f>D38</f>
        <v>0.4</v>
      </c>
      <c r="H20" s="38">
        <f t="shared" si="0"/>
        <v>24</v>
      </c>
      <c r="I20" s="14">
        <f>E38</f>
        <v>0.4</v>
      </c>
      <c r="J20" s="38">
        <f t="shared" si="1"/>
        <v>24</v>
      </c>
    </row>
    <row r="21" spans="2:10" ht="15" customHeight="1" x14ac:dyDescent="0.3">
      <c r="B21" s="9">
        <v>14</v>
      </c>
      <c r="C21" s="45" t="s">
        <v>10</v>
      </c>
      <c r="D21" s="10" t="s">
        <v>20</v>
      </c>
      <c r="E21" s="10">
        <v>400</v>
      </c>
      <c r="F21" s="13">
        <f>E21-E22</f>
        <v>325</v>
      </c>
      <c r="G21" s="65">
        <f>D34</f>
        <v>0.10312926159551063</v>
      </c>
      <c r="H21" s="38">
        <f t="shared" si="0"/>
        <v>33.517010018540951</v>
      </c>
      <c r="I21" s="14">
        <f>E34</f>
        <v>0.14000000000000001</v>
      </c>
      <c r="J21" s="38">
        <f t="shared" si="1"/>
        <v>45.500000000000007</v>
      </c>
    </row>
    <row r="22" spans="2:10" ht="15" customHeight="1" x14ac:dyDescent="0.3">
      <c r="B22" s="26">
        <v>15</v>
      </c>
      <c r="C22" s="46" t="s">
        <v>11</v>
      </c>
      <c r="D22" s="40" t="s">
        <v>22</v>
      </c>
      <c r="E22" s="40">
        <v>75</v>
      </c>
      <c r="F22" s="41">
        <f>E22</f>
        <v>75</v>
      </c>
      <c r="G22" s="136">
        <f>D38</f>
        <v>0.4</v>
      </c>
      <c r="H22" s="43">
        <f t="shared" si="0"/>
        <v>30</v>
      </c>
      <c r="I22" s="42">
        <f>E38</f>
        <v>0.4</v>
      </c>
      <c r="J22" s="43">
        <f t="shared" si="1"/>
        <v>30</v>
      </c>
    </row>
    <row r="23" spans="2:10" ht="8.25" customHeight="1" x14ac:dyDescent="0.3">
      <c r="B23" s="122"/>
      <c r="C23" s="29"/>
      <c r="D23" s="123"/>
      <c r="E23" s="123"/>
      <c r="F23" s="123"/>
      <c r="G23" s="122"/>
      <c r="H23" s="124"/>
      <c r="I23" s="123"/>
      <c r="J23" s="124"/>
    </row>
    <row r="24" spans="2:10" ht="20.25" customHeight="1" x14ac:dyDescent="0.3">
      <c r="B24" s="137"/>
      <c r="C24" s="138" t="s">
        <v>139</v>
      </c>
      <c r="D24" s="139"/>
      <c r="E24" s="139"/>
      <c r="F24" s="139"/>
      <c r="G24" s="139"/>
      <c r="H24" s="59">
        <f>SUM(H10:H22)</f>
        <v>355.86140765462687</v>
      </c>
      <c r="I24" s="24"/>
      <c r="J24" s="59">
        <f>SUM(J10:J22)</f>
        <v>400.12</v>
      </c>
    </row>
    <row r="25" spans="2:10" x14ac:dyDescent="0.3">
      <c r="D25" s="126"/>
      <c r="E25" s="126"/>
      <c r="G25" s="98" t="s">
        <v>260</v>
      </c>
      <c r="H25" s="162">
        <v>0.02</v>
      </c>
      <c r="I25" s="5" t="s">
        <v>259</v>
      </c>
      <c r="J25" s="5" t="s">
        <v>258</v>
      </c>
    </row>
    <row r="26" spans="2:10" ht="15.75" customHeight="1" x14ac:dyDescent="0.3">
      <c r="D26" s="126"/>
      <c r="E26" s="126"/>
      <c r="H26" s="5" t="s">
        <v>256</v>
      </c>
      <c r="I26" s="161">
        <f>H24-(H24*H25)</f>
        <v>348.74417950153435</v>
      </c>
      <c r="J26" s="161">
        <f>J24-(J24*H25)</f>
        <v>392.11759999999998</v>
      </c>
    </row>
    <row r="27" spans="2:10" ht="15.75" customHeight="1" x14ac:dyDescent="0.3">
      <c r="D27" s="126"/>
      <c r="E27" s="126"/>
      <c r="H27" s="5" t="s">
        <v>257</v>
      </c>
      <c r="I27" s="161">
        <f>H24*(1+H25)</f>
        <v>362.9786358077194</v>
      </c>
      <c r="J27" s="161">
        <f>J24*(1+H25)</f>
        <v>408.12240000000003</v>
      </c>
    </row>
    <row r="28" spans="2:10" ht="12" customHeight="1" x14ac:dyDescent="0.3">
      <c r="E28" s="5"/>
    </row>
    <row r="29" spans="2:10" ht="19.5" customHeight="1" x14ac:dyDescent="0.3">
      <c r="B29" s="132" t="s">
        <v>149</v>
      </c>
      <c r="C29" s="132"/>
      <c r="D29" s="140"/>
      <c r="E29" s="140"/>
      <c r="F29" s="140"/>
      <c r="G29" s="140"/>
      <c r="H29" s="140"/>
    </row>
    <row r="30" spans="2:10" ht="39.75" customHeight="1" x14ac:dyDescent="0.3">
      <c r="B30" s="29"/>
      <c r="C30" s="29" t="s">
        <v>73</v>
      </c>
      <c r="D30" s="36" t="s">
        <v>74</v>
      </c>
      <c r="E30" s="163" t="s">
        <v>76</v>
      </c>
      <c r="F30" s="73" t="s">
        <v>153</v>
      </c>
      <c r="G30" s="164"/>
      <c r="H30" s="165"/>
    </row>
    <row r="31" spans="2:10" ht="14.25" customHeight="1" x14ac:dyDescent="0.3">
      <c r="B31" s="20">
        <v>1</v>
      </c>
      <c r="C31" s="125" t="s">
        <v>16</v>
      </c>
      <c r="D31" s="125"/>
      <c r="E31" s="14">
        <v>6.4000000000000001E-2</v>
      </c>
      <c r="F31" s="99"/>
      <c r="G31" s="126"/>
      <c r="H31" s="127"/>
    </row>
    <row r="32" spans="2:10" ht="14.25" customHeight="1" x14ac:dyDescent="0.3">
      <c r="B32" s="20">
        <v>2</v>
      </c>
      <c r="C32" s="125" t="s">
        <v>17</v>
      </c>
      <c r="D32" s="125"/>
      <c r="E32" s="14"/>
      <c r="F32" s="99"/>
      <c r="G32" s="126"/>
      <c r="H32" s="127"/>
    </row>
    <row r="33" spans="2:9" ht="14.25" customHeight="1" x14ac:dyDescent="0.3">
      <c r="B33" s="20">
        <v>3</v>
      </c>
      <c r="C33" s="125" t="s">
        <v>18</v>
      </c>
      <c r="D33" s="37">
        <f>D51</f>
        <v>3.4267920123583803E-2</v>
      </c>
      <c r="E33" s="14">
        <v>0.03</v>
      </c>
      <c r="F33" s="99" t="s">
        <v>262</v>
      </c>
      <c r="G33" s="126"/>
      <c r="H33" s="127"/>
      <c r="I33" s="98" t="s">
        <v>261</v>
      </c>
    </row>
    <row r="34" spans="2:9" ht="14.25" customHeight="1" x14ac:dyDescent="0.3">
      <c r="B34" s="20">
        <v>4</v>
      </c>
      <c r="C34" s="125" t="s">
        <v>84</v>
      </c>
      <c r="D34" s="37">
        <f>D66</f>
        <v>0.10312926159551063</v>
      </c>
      <c r="E34" s="153">
        <v>0.14000000000000001</v>
      </c>
      <c r="F34" s="99" t="s">
        <v>263</v>
      </c>
      <c r="G34" s="126"/>
      <c r="H34" s="127"/>
    </row>
    <row r="35" spans="2:9" ht="14.25" customHeight="1" x14ac:dyDescent="0.3">
      <c r="B35" s="20">
        <v>5</v>
      </c>
      <c r="C35" s="125" t="s">
        <v>75</v>
      </c>
      <c r="D35" s="37">
        <f>D81</f>
        <v>8.6865673938545357E-2</v>
      </c>
      <c r="E35" s="14">
        <v>8.2000000000000003E-2</v>
      </c>
      <c r="F35" s="99" t="s">
        <v>262</v>
      </c>
      <c r="G35" s="126"/>
      <c r="H35" s="127"/>
    </row>
    <row r="36" spans="2:9" x14ac:dyDescent="0.3">
      <c r="B36" s="20">
        <v>6</v>
      </c>
      <c r="C36" s="125" t="s">
        <v>19</v>
      </c>
      <c r="D36" s="141">
        <v>0.65</v>
      </c>
      <c r="E36" s="14">
        <v>0.65</v>
      </c>
      <c r="F36" s="99"/>
      <c r="G36" s="126"/>
      <c r="H36" s="127"/>
    </row>
    <row r="37" spans="2:9" x14ac:dyDescent="0.3">
      <c r="B37" s="20">
        <v>7</v>
      </c>
      <c r="C37" s="125" t="s">
        <v>21</v>
      </c>
      <c r="D37" s="141">
        <v>0.4</v>
      </c>
      <c r="E37" s="14">
        <v>0.4</v>
      </c>
      <c r="F37" s="99"/>
      <c r="G37" s="126"/>
      <c r="H37" s="127"/>
    </row>
    <row r="38" spans="2:9" x14ac:dyDescent="0.3">
      <c r="B38" s="35">
        <v>8</v>
      </c>
      <c r="C38" s="129" t="s">
        <v>82</v>
      </c>
      <c r="D38" s="142">
        <f>0.4</f>
        <v>0.4</v>
      </c>
      <c r="E38" s="42">
        <v>0.4</v>
      </c>
      <c r="F38" s="128"/>
      <c r="G38" s="130"/>
      <c r="H38" s="131"/>
    </row>
    <row r="39" spans="2:9" x14ac:dyDescent="0.3">
      <c r="B39" s="10"/>
    </row>
    <row r="40" spans="2:9" ht="31.5" customHeight="1" x14ac:dyDescent="0.3">
      <c r="C40" s="1" t="s">
        <v>268</v>
      </c>
    </row>
    <row r="41" spans="2:9" ht="15" customHeight="1" x14ac:dyDescent="0.3">
      <c r="B41" s="30" t="s">
        <v>18</v>
      </c>
      <c r="C41" s="29" t="s">
        <v>69</v>
      </c>
      <c r="D41" s="139"/>
      <c r="E41" s="29"/>
      <c r="F41" s="122"/>
      <c r="G41" s="123"/>
      <c r="H41" s="124"/>
    </row>
    <row r="42" spans="2:9" ht="28.5" customHeight="1" x14ac:dyDescent="0.3">
      <c r="B42" s="122"/>
      <c r="C42" s="79" t="s">
        <v>55</v>
      </c>
      <c r="D42" s="80" t="s">
        <v>27</v>
      </c>
      <c r="E42" s="84" t="s">
        <v>28</v>
      </c>
      <c r="F42" s="96" t="s">
        <v>85</v>
      </c>
      <c r="G42" s="123"/>
      <c r="H42" s="124"/>
    </row>
    <row r="43" spans="2:9" ht="15" customHeight="1" x14ac:dyDescent="0.3">
      <c r="B43" s="134"/>
      <c r="C43" s="79" t="s">
        <v>147</v>
      </c>
      <c r="D43" s="84">
        <v>0.93</v>
      </c>
      <c r="E43" s="80">
        <v>7.0000000000000007E-2</v>
      </c>
      <c r="F43" s="96"/>
      <c r="G43" s="123"/>
      <c r="H43" s="124"/>
    </row>
    <row r="44" spans="2:9" ht="15" customHeight="1" x14ac:dyDescent="0.3">
      <c r="B44" s="20">
        <v>1</v>
      </c>
      <c r="C44" s="99" t="s">
        <v>47</v>
      </c>
      <c r="D44" s="86">
        <v>0.61</v>
      </c>
      <c r="E44" s="85">
        <v>0.61</v>
      </c>
      <c r="F44" s="99" t="s">
        <v>142</v>
      </c>
      <c r="G44" s="126"/>
      <c r="H44" s="127"/>
    </row>
    <row r="45" spans="2:9" ht="15" customHeight="1" x14ac:dyDescent="0.3">
      <c r="B45" s="20">
        <v>2</v>
      </c>
      <c r="C45" s="99" t="s">
        <v>31</v>
      </c>
      <c r="D45" s="27">
        <v>38</v>
      </c>
      <c r="E45" s="13">
        <v>0</v>
      </c>
      <c r="F45" s="99"/>
      <c r="G45" s="126"/>
      <c r="H45" s="127"/>
    </row>
    <row r="46" spans="2:9" ht="15" customHeight="1" x14ac:dyDescent="0.3">
      <c r="B46" s="20">
        <v>3</v>
      </c>
      <c r="C46" s="99" t="s">
        <v>50</v>
      </c>
      <c r="D46" s="22">
        <v>0</v>
      </c>
      <c r="E46" s="12">
        <v>4.38</v>
      </c>
      <c r="F46" s="99"/>
      <c r="G46" s="126"/>
      <c r="H46" s="127"/>
    </row>
    <row r="47" spans="2:9" ht="15" customHeight="1" x14ac:dyDescent="0.3">
      <c r="B47" s="20">
        <v>4</v>
      </c>
      <c r="C47" s="99" t="s">
        <v>53</v>
      </c>
      <c r="D47" s="21">
        <v>0.45</v>
      </c>
      <c r="E47" s="12">
        <v>0.45</v>
      </c>
      <c r="F47" s="99" t="s">
        <v>110</v>
      </c>
      <c r="G47" s="126"/>
      <c r="H47" s="127"/>
    </row>
    <row r="48" spans="2:9" ht="15" customHeight="1" x14ac:dyDescent="0.3">
      <c r="B48" s="20">
        <v>5</v>
      </c>
      <c r="C48" s="99" t="s">
        <v>32</v>
      </c>
      <c r="D48" s="21">
        <v>0.92</v>
      </c>
      <c r="E48" s="12">
        <v>0.92</v>
      </c>
      <c r="F48" s="99" t="s">
        <v>111</v>
      </c>
      <c r="G48" s="126"/>
      <c r="H48" s="127"/>
    </row>
    <row r="49" spans="2:8" ht="15" customHeight="1" x14ac:dyDescent="0.3">
      <c r="B49" s="20"/>
      <c r="C49" s="99" t="s">
        <v>33</v>
      </c>
      <c r="D49" s="21">
        <f>SUM(D44:D48)</f>
        <v>39.980000000000004</v>
      </c>
      <c r="E49" s="12">
        <f>SUM(E44:E48)</f>
        <v>6.36</v>
      </c>
      <c r="F49" s="99"/>
      <c r="G49" s="126"/>
      <c r="H49" s="127"/>
    </row>
    <row r="50" spans="2:8" x14ac:dyDescent="0.3">
      <c r="B50" s="35"/>
      <c r="C50" s="128" t="s">
        <v>34</v>
      </c>
      <c r="D50" s="28">
        <f>1/D49</f>
        <v>2.5012506253126562E-2</v>
      </c>
      <c r="E50" s="42">
        <f>1/E49</f>
        <v>0.15723270440251572</v>
      </c>
      <c r="F50" s="128"/>
      <c r="G50" s="130"/>
      <c r="H50" s="131"/>
    </row>
    <row r="51" spans="2:8" x14ac:dyDescent="0.3">
      <c r="B51" s="9"/>
      <c r="C51" s="99" t="s">
        <v>35</v>
      </c>
      <c r="D51" s="23">
        <f>D50*D43+E50*E43</f>
        <v>3.4267920123583803E-2</v>
      </c>
      <c r="E51" s="126"/>
      <c r="F51" s="99"/>
      <c r="G51" s="126"/>
      <c r="H51" s="127"/>
    </row>
    <row r="52" spans="2:8" x14ac:dyDescent="0.3">
      <c r="B52" s="26"/>
      <c r="C52" s="128" t="s">
        <v>36</v>
      </c>
      <c r="D52" s="87">
        <f>1/D51</f>
        <v>29.181811921867471</v>
      </c>
      <c r="E52" s="130"/>
      <c r="F52" s="128"/>
      <c r="G52" s="130"/>
      <c r="H52" s="131"/>
    </row>
    <row r="53" spans="2:8" ht="12.75" customHeight="1" x14ac:dyDescent="0.3">
      <c r="B53" s="5"/>
    </row>
    <row r="54" spans="2:8" ht="55.2" x14ac:dyDescent="0.3">
      <c r="B54" s="5"/>
      <c r="C54" s="1" t="s">
        <v>29</v>
      </c>
    </row>
    <row r="55" spans="2:8" x14ac:dyDescent="0.3">
      <c r="B55" s="30" t="s">
        <v>20</v>
      </c>
      <c r="C55" s="29" t="s">
        <v>70</v>
      </c>
      <c r="D55" s="29"/>
      <c r="E55" s="145"/>
      <c r="F55" s="122"/>
      <c r="G55" s="123"/>
      <c r="H55" s="124"/>
    </row>
    <row r="56" spans="2:8" ht="30" customHeight="1" x14ac:dyDescent="0.3">
      <c r="B56" s="30"/>
      <c r="C56" s="18" t="s">
        <v>55</v>
      </c>
      <c r="D56" s="19" t="s">
        <v>49</v>
      </c>
      <c r="E56" s="17"/>
      <c r="F56" s="96" t="s">
        <v>85</v>
      </c>
      <c r="G56" s="123"/>
      <c r="H56" s="124"/>
    </row>
    <row r="57" spans="2:8" x14ac:dyDescent="0.3">
      <c r="B57" s="96">
        <v>1</v>
      </c>
      <c r="C57" s="44" t="s">
        <v>46</v>
      </c>
      <c r="D57" s="31">
        <v>0.25</v>
      </c>
      <c r="E57" s="62"/>
      <c r="F57" s="67" t="s">
        <v>111</v>
      </c>
      <c r="G57" s="123"/>
      <c r="H57" s="124"/>
    </row>
    <row r="58" spans="2:8" ht="16.2" x14ac:dyDescent="0.3">
      <c r="B58" s="9">
        <v>2</v>
      </c>
      <c r="C58" s="45" t="s">
        <v>265</v>
      </c>
      <c r="D58" s="23">
        <f>0.8/9.7</f>
        <v>8.2474226804123724E-2</v>
      </c>
      <c r="E58" s="126"/>
      <c r="F58" s="99" t="s">
        <v>140</v>
      </c>
      <c r="G58" s="126"/>
      <c r="H58" s="127"/>
    </row>
    <row r="59" spans="2:8" x14ac:dyDescent="0.3">
      <c r="B59" s="9">
        <v>3</v>
      </c>
      <c r="C59" s="45" t="s">
        <v>48</v>
      </c>
      <c r="D59" s="27">
        <v>0</v>
      </c>
      <c r="E59" s="126"/>
      <c r="F59" s="99"/>
      <c r="G59" s="126"/>
      <c r="H59" s="127"/>
    </row>
    <row r="60" spans="2:8" x14ac:dyDescent="0.3">
      <c r="B60" s="9">
        <v>4</v>
      </c>
      <c r="C60" s="45" t="s">
        <v>45</v>
      </c>
      <c r="D60" s="21">
        <f>D101</f>
        <v>1.0140947636940258</v>
      </c>
      <c r="E60" s="126"/>
      <c r="F60" s="99" t="s">
        <v>112</v>
      </c>
      <c r="G60" s="126"/>
      <c r="H60" s="127"/>
    </row>
    <row r="61" spans="2:8" x14ac:dyDescent="0.3">
      <c r="B61" s="9">
        <v>5</v>
      </c>
      <c r="C61" s="45" t="s">
        <v>54</v>
      </c>
      <c r="D61" s="27">
        <v>6</v>
      </c>
      <c r="E61" s="126"/>
      <c r="F61" s="99"/>
      <c r="G61" s="126"/>
      <c r="H61" s="127"/>
    </row>
    <row r="62" spans="2:8" x14ac:dyDescent="0.3">
      <c r="B62" s="9">
        <v>6</v>
      </c>
      <c r="C62" s="45" t="s">
        <v>52</v>
      </c>
      <c r="D62" s="20">
        <v>1.22</v>
      </c>
      <c r="E62" s="126"/>
      <c r="F62" s="99" t="s">
        <v>113</v>
      </c>
      <c r="G62" s="126"/>
      <c r="H62" s="127"/>
    </row>
    <row r="63" spans="2:8" x14ac:dyDescent="0.3">
      <c r="B63" s="9">
        <v>7</v>
      </c>
      <c r="C63" s="45" t="s">
        <v>53</v>
      </c>
      <c r="D63" s="20">
        <v>0.45</v>
      </c>
      <c r="E63" s="126"/>
      <c r="F63" s="99" t="s">
        <v>110</v>
      </c>
      <c r="G63" s="126"/>
      <c r="H63" s="127"/>
    </row>
    <row r="64" spans="2:8" x14ac:dyDescent="0.3">
      <c r="B64" s="26">
        <v>8</v>
      </c>
      <c r="C64" s="46" t="s">
        <v>24</v>
      </c>
      <c r="D64" s="35">
        <v>0.68</v>
      </c>
      <c r="E64" s="130"/>
      <c r="F64" s="128" t="s">
        <v>111</v>
      </c>
      <c r="G64" s="130"/>
      <c r="H64" s="131"/>
    </row>
    <row r="65" spans="2:8" ht="16.5" customHeight="1" x14ac:dyDescent="0.3">
      <c r="B65" s="9"/>
      <c r="C65" s="45" t="s">
        <v>36</v>
      </c>
      <c r="D65" s="21">
        <f>SUM(D57:D64)</f>
        <v>9.6965689904981485</v>
      </c>
      <c r="E65" s="126"/>
      <c r="F65" s="99"/>
      <c r="G65" s="126"/>
      <c r="H65" s="127"/>
    </row>
    <row r="66" spans="2:8" ht="16.5" customHeight="1" x14ac:dyDescent="0.3">
      <c r="B66" s="26"/>
      <c r="C66" s="46" t="s">
        <v>35</v>
      </c>
      <c r="D66" s="28">
        <f>1/D65</f>
        <v>0.10312926159551063</v>
      </c>
      <c r="E66" s="130"/>
      <c r="F66" s="128"/>
      <c r="G66" s="130"/>
      <c r="H66" s="131"/>
    </row>
    <row r="68" spans="2:8" ht="55.2" x14ac:dyDescent="0.3">
      <c r="C68" s="1" t="s">
        <v>30</v>
      </c>
    </row>
    <row r="69" spans="2:8" x14ac:dyDescent="0.3">
      <c r="B69" s="30" t="s">
        <v>20</v>
      </c>
      <c r="C69" s="29" t="s">
        <v>71</v>
      </c>
      <c r="D69" s="139"/>
      <c r="E69" s="30"/>
      <c r="F69" s="122"/>
      <c r="G69" s="123"/>
      <c r="H69" s="124"/>
    </row>
    <row r="70" spans="2:8" ht="28.5" customHeight="1" x14ac:dyDescent="0.3">
      <c r="B70" s="30"/>
      <c r="C70" s="18" t="s">
        <v>55</v>
      </c>
      <c r="D70" s="16" t="s">
        <v>27</v>
      </c>
      <c r="E70" s="63" t="s">
        <v>28</v>
      </c>
      <c r="F70" s="96" t="s">
        <v>85</v>
      </c>
      <c r="G70" s="139"/>
      <c r="H70" s="145"/>
    </row>
    <row r="71" spans="2:8" x14ac:dyDescent="0.3">
      <c r="B71" s="122"/>
      <c r="C71" s="79" t="s">
        <v>146</v>
      </c>
      <c r="D71" s="80">
        <v>0.75</v>
      </c>
      <c r="E71" s="81">
        <v>0.25</v>
      </c>
      <c r="F71" s="96"/>
      <c r="G71" s="123"/>
      <c r="H71" s="124"/>
    </row>
    <row r="72" spans="2:8" x14ac:dyDescent="0.3">
      <c r="B72" s="9">
        <v>1</v>
      </c>
      <c r="C72" s="125" t="s">
        <v>46</v>
      </c>
      <c r="D72" s="10">
        <v>0.25</v>
      </c>
      <c r="E72" s="9">
        <v>0.25</v>
      </c>
      <c r="F72" s="70" t="s">
        <v>111</v>
      </c>
      <c r="G72" s="126"/>
      <c r="H72" s="127"/>
    </row>
    <row r="73" spans="2:8" ht="16.2" x14ac:dyDescent="0.3">
      <c r="B73" s="9">
        <v>2</v>
      </c>
      <c r="C73" s="125" t="s">
        <v>265</v>
      </c>
      <c r="D73" s="23">
        <f>0.8/9.7</f>
        <v>8.2474226804123724E-2</v>
      </c>
      <c r="E73" s="65">
        <f>0.8/9.7</f>
        <v>8.2474226804123724E-2</v>
      </c>
      <c r="F73" s="99" t="s">
        <v>140</v>
      </c>
      <c r="G73" s="126"/>
      <c r="H73" s="127"/>
    </row>
    <row r="74" spans="2:8" x14ac:dyDescent="0.3">
      <c r="B74" s="9">
        <v>3</v>
      </c>
      <c r="C74" s="125" t="s">
        <v>120</v>
      </c>
      <c r="D74" s="12">
        <v>0.79</v>
      </c>
      <c r="E74" s="64">
        <v>0.79</v>
      </c>
      <c r="F74" s="99" t="s">
        <v>110</v>
      </c>
      <c r="G74" s="126"/>
      <c r="H74" s="127"/>
    </row>
    <row r="75" spans="2:8" x14ac:dyDescent="0.3">
      <c r="B75" s="9">
        <v>4</v>
      </c>
      <c r="C75" s="125" t="s">
        <v>50</v>
      </c>
      <c r="D75" s="13">
        <v>0</v>
      </c>
      <c r="E75" s="64">
        <v>4.38</v>
      </c>
      <c r="F75" s="99" t="s">
        <v>241</v>
      </c>
      <c r="G75" s="126"/>
      <c r="H75" s="127"/>
    </row>
    <row r="76" spans="2:8" x14ac:dyDescent="0.3">
      <c r="B76" s="9">
        <v>5</v>
      </c>
      <c r="C76" s="125" t="s">
        <v>26</v>
      </c>
      <c r="D76" s="12">
        <v>13</v>
      </c>
      <c r="E76" s="77">
        <v>0</v>
      </c>
      <c r="F76" s="99"/>
      <c r="G76" s="126"/>
      <c r="H76" s="127"/>
    </row>
    <row r="77" spans="2:8" x14ac:dyDescent="0.3">
      <c r="B77" s="9">
        <v>6</v>
      </c>
      <c r="C77" s="125" t="s">
        <v>124</v>
      </c>
      <c r="D77" s="10">
        <v>0.45</v>
      </c>
      <c r="E77" s="9">
        <v>0.45</v>
      </c>
      <c r="F77" s="99" t="s">
        <v>110</v>
      </c>
      <c r="G77" s="126"/>
      <c r="H77" s="127"/>
    </row>
    <row r="78" spans="2:8" ht="12" customHeight="1" x14ac:dyDescent="0.3">
      <c r="B78" s="9">
        <v>7</v>
      </c>
      <c r="C78" s="125" t="s">
        <v>24</v>
      </c>
      <c r="D78" s="10">
        <v>0.68</v>
      </c>
      <c r="E78" s="9">
        <v>0.68</v>
      </c>
      <c r="F78" s="99" t="s">
        <v>111</v>
      </c>
      <c r="G78" s="126"/>
      <c r="H78" s="127"/>
    </row>
    <row r="79" spans="2:8" x14ac:dyDescent="0.3">
      <c r="B79" s="9"/>
      <c r="C79" s="125" t="s">
        <v>23</v>
      </c>
      <c r="D79" s="12">
        <f>SUM(D72:D78)</f>
        <v>15.252474226804123</v>
      </c>
      <c r="E79" s="64">
        <f>SUM(E72:E78)</f>
        <v>6.6324742268041232</v>
      </c>
      <c r="F79" s="99"/>
      <c r="G79" s="126"/>
      <c r="H79" s="127"/>
    </row>
    <row r="80" spans="2:8" x14ac:dyDescent="0.3">
      <c r="B80" s="128"/>
      <c r="C80" s="129" t="s">
        <v>25</v>
      </c>
      <c r="D80" s="14">
        <f>1/D79</f>
        <v>6.5563133241860375E-2</v>
      </c>
      <c r="E80" s="65">
        <f>1/E79</f>
        <v>0.15077329602860032</v>
      </c>
      <c r="F80" s="128"/>
      <c r="G80" s="130"/>
      <c r="H80" s="131"/>
    </row>
    <row r="81" spans="2:8" ht="21.75" customHeight="1" x14ac:dyDescent="0.3">
      <c r="B81" s="99"/>
      <c r="C81" s="99" t="s">
        <v>35</v>
      </c>
      <c r="D81" s="82">
        <f>D80*D71+E80*E71</f>
        <v>8.6865673938545357E-2</v>
      </c>
      <c r="E81" s="145"/>
      <c r="F81" s="126"/>
      <c r="G81" s="126"/>
      <c r="H81" s="127"/>
    </row>
    <row r="82" spans="2:8" ht="21.75" customHeight="1" x14ac:dyDescent="0.3">
      <c r="B82" s="30"/>
      <c r="C82" s="30" t="s">
        <v>36</v>
      </c>
      <c r="D82" s="83">
        <f>1/D81</f>
        <v>11.512027187027496</v>
      </c>
      <c r="E82" s="145"/>
      <c r="F82" s="66"/>
      <c r="G82" s="139"/>
      <c r="H82" s="145"/>
    </row>
    <row r="85" spans="2:8" x14ac:dyDescent="0.3">
      <c r="B85" s="122" t="s">
        <v>20</v>
      </c>
      <c r="C85" s="29" t="s">
        <v>91</v>
      </c>
      <c r="D85" s="123"/>
      <c r="E85" s="134"/>
      <c r="F85" s="122"/>
      <c r="G85" s="123"/>
      <c r="H85" s="124"/>
    </row>
    <row r="86" spans="2:8" ht="27.6" x14ac:dyDescent="0.3">
      <c r="B86" s="29"/>
      <c r="C86" s="32" t="s">
        <v>72</v>
      </c>
      <c r="D86" s="94" t="s">
        <v>88</v>
      </c>
      <c r="E86" s="33" t="s">
        <v>89</v>
      </c>
      <c r="F86" s="160" t="s">
        <v>85</v>
      </c>
      <c r="G86" s="139"/>
      <c r="H86" s="145"/>
    </row>
    <row r="87" spans="2:8" x14ac:dyDescent="0.3">
      <c r="B87" s="125"/>
      <c r="C87" s="122" t="s">
        <v>56</v>
      </c>
      <c r="D87" s="65">
        <v>7.625</v>
      </c>
      <c r="E87" s="31" t="s">
        <v>86</v>
      </c>
      <c r="F87" s="99" t="s">
        <v>109</v>
      </c>
      <c r="G87" s="126"/>
      <c r="H87" s="127"/>
    </row>
    <row r="88" spans="2:8" x14ac:dyDescent="0.3">
      <c r="B88" s="125"/>
      <c r="C88" s="99" t="s">
        <v>59</v>
      </c>
      <c r="D88" s="65">
        <v>7.625</v>
      </c>
      <c r="E88" s="20" t="s">
        <v>86</v>
      </c>
      <c r="F88" s="99" t="s">
        <v>109</v>
      </c>
      <c r="G88" s="126"/>
      <c r="H88" s="127"/>
    </row>
    <row r="89" spans="2:8" x14ac:dyDescent="0.3">
      <c r="B89" s="125"/>
      <c r="C89" s="99" t="s">
        <v>60</v>
      </c>
      <c r="D89" s="9">
        <v>15.625</v>
      </c>
      <c r="E89" s="20" t="s">
        <v>86</v>
      </c>
      <c r="F89" s="99" t="s">
        <v>109</v>
      </c>
      <c r="G89" s="126"/>
      <c r="H89" s="127"/>
    </row>
    <row r="90" spans="2:8" x14ac:dyDescent="0.3">
      <c r="B90" s="125"/>
      <c r="C90" s="99" t="s">
        <v>57</v>
      </c>
      <c r="D90" s="155">
        <v>1</v>
      </c>
      <c r="E90" s="20" t="s">
        <v>86</v>
      </c>
      <c r="F90" s="99" t="s">
        <v>109</v>
      </c>
      <c r="G90" s="126"/>
      <c r="H90" s="127"/>
    </row>
    <row r="91" spans="2:8" x14ac:dyDescent="0.3">
      <c r="B91" s="125"/>
      <c r="C91" s="99" t="s">
        <v>58</v>
      </c>
      <c r="D91" s="9">
        <v>1.25</v>
      </c>
      <c r="E91" s="20" t="s">
        <v>86</v>
      </c>
      <c r="F91" s="99" t="s">
        <v>109</v>
      </c>
      <c r="G91" s="126"/>
      <c r="H91" s="127"/>
    </row>
    <row r="92" spans="2:8" ht="16.2" x14ac:dyDescent="0.3">
      <c r="B92" s="125"/>
      <c r="C92" s="99" t="s">
        <v>62</v>
      </c>
      <c r="D92" s="64">
        <v>0.1</v>
      </c>
      <c r="E92" s="20" t="s">
        <v>266</v>
      </c>
      <c r="F92" s="99" t="s">
        <v>109</v>
      </c>
      <c r="G92" s="126"/>
      <c r="H92" s="127"/>
    </row>
    <row r="93" spans="2:8" ht="16.2" x14ac:dyDescent="0.3">
      <c r="B93" s="125"/>
      <c r="C93" s="99" t="s">
        <v>61</v>
      </c>
      <c r="D93" s="9">
        <v>0.86499999999999999</v>
      </c>
      <c r="E93" s="20" t="s">
        <v>266</v>
      </c>
      <c r="F93" s="99" t="s">
        <v>113</v>
      </c>
      <c r="G93" s="126"/>
      <c r="H93" s="127"/>
    </row>
    <row r="94" spans="2:8" x14ac:dyDescent="0.3">
      <c r="B94" s="125"/>
      <c r="C94" s="99"/>
      <c r="D94" s="9"/>
      <c r="E94" s="20"/>
      <c r="F94" s="99"/>
      <c r="G94" s="126"/>
      <c r="H94" s="127"/>
    </row>
    <row r="95" spans="2:8" ht="16.2" x14ac:dyDescent="0.3">
      <c r="B95" s="125"/>
      <c r="C95" s="99" t="s">
        <v>63</v>
      </c>
      <c r="D95" s="157">
        <f>2*$D$91*D92</f>
        <v>0.25</v>
      </c>
      <c r="E95" s="20" t="s">
        <v>266</v>
      </c>
      <c r="F95" s="99"/>
      <c r="G95" s="126"/>
      <c r="H95" s="127"/>
    </row>
    <row r="96" spans="2:8" ht="16.2" x14ac:dyDescent="0.3">
      <c r="B96" s="125"/>
      <c r="C96" s="99" t="s">
        <v>64</v>
      </c>
      <c r="D96" s="157">
        <f>(D87-2*D91)*D92</f>
        <v>0.51250000000000007</v>
      </c>
      <c r="E96" s="20" t="s">
        <v>266</v>
      </c>
      <c r="F96" s="99"/>
      <c r="G96" s="126"/>
      <c r="H96" s="127"/>
    </row>
    <row r="97" spans="2:8" ht="16.2" x14ac:dyDescent="0.3">
      <c r="B97" s="125"/>
      <c r="C97" s="99" t="s">
        <v>65</v>
      </c>
      <c r="D97" s="157">
        <f>D93</f>
        <v>0.86499999999999999</v>
      </c>
      <c r="E97" s="20" t="s">
        <v>266</v>
      </c>
      <c r="F97" s="99"/>
      <c r="G97" s="126"/>
      <c r="H97" s="127"/>
    </row>
    <row r="98" spans="2:8" x14ac:dyDescent="0.3">
      <c r="B98" s="125"/>
      <c r="C98" s="99" t="s">
        <v>66</v>
      </c>
      <c r="D98" s="157">
        <f>3*D90/D89</f>
        <v>0.192</v>
      </c>
      <c r="E98" s="20" t="s">
        <v>87</v>
      </c>
      <c r="F98" s="99"/>
      <c r="G98" s="126"/>
      <c r="H98" s="127"/>
    </row>
    <row r="99" spans="2:8" x14ac:dyDescent="0.3">
      <c r="B99" s="125"/>
      <c r="C99" s="99" t="s">
        <v>67</v>
      </c>
      <c r="D99" s="157">
        <f>(D89-3*D90)/D89</f>
        <v>0.80800000000000005</v>
      </c>
      <c r="E99" s="20" t="s">
        <v>87</v>
      </c>
      <c r="F99" s="99"/>
      <c r="G99" s="126"/>
      <c r="H99" s="127"/>
    </row>
    <row r="100" spans="2:8" x14ac:dyDescent="0.3">
      <c r="B100" s="125"/>
      <c r="C100" s="99"/>
      <c r="D100" s="26"/>
      <c r="E100" s="35"/>
      <c r="F100" s="99"/>
      <c r="G100" s="126"/>
      <c r="H100" s="127"/>
    </row>
    <row r="101" spans="2:8" ht="21.75" customHeight="1" x14ac:dyDescent="0.3">
      <c r="B101" s="129"/>
      <c r="C101" s="30" t="s">
        <v>68</v>
      </c>
      <c r="D101" s="158">
        <f>D95+1/(D98/D96+D99/D97)</f>
        <v>1.0140947636940258</v>
      </c>
      <c r="E101" s="33" t="s">
        <v>266</v>
      </c>
      <c r="F101" s="30"/>
      <c r="G101" s="139"/>
      <c r="H101" s="145"/>
    </row>
    <row r="105" spans="2:8" x14ac:dyDescent="0.3">
      <c r="B105" s="98" t="s">
        <v>151</v>
      </c>
    </row>
    <row r="106" spans="2:8" x14ac:dyDescent="0.3">
      <c r="B106" s="5">
        <v>1</v>
      </c>
      <c r="C106" s="2" t="s">
        <v>262</v>
      </c>
    </row>
    <row r="107" spans="2:8" x14ac:dyDescent="0.3">
      <c r="B107" s="5">
        <v>2</v>
      </c>
      <c r="C107" s="2" t="s">
        <v>263</v>
      </c>
    </row>
    <row r="108" spans="2:8" x14ac:dyDescent="0.3">
      <c r="B108" s="5">
        <v>3</v>
      </c>
      <c r="C108" s="2" t="s">
        <v>152</v>
      </c>
    </row>
    <row r="109" spans="2:8" x14ac:dyDescent="0.3">
      <c r="B109" s="5">
        <v>4</v>
      </c>
      <c r="C109" s="2" t="s">
        <v>264</v>
      </c>
    </row>
    <row r="110" spans="2:8" x14ac:dyDescent="0.3">
      <c r="B110" s="5"/>
    </row>
    <row r="113" spans="2:2" x14ac:dyDescent="0.3">
      <c r="B113" s="98" t="s">
        <v>242</v>
      </c>
    </row>
    <row r="114" spans="2:2" x14ac:dyDescent="0.3">
      <c r="B114" s="98" t="s">
        <v>144</v>
      </c>
    </row>
  </sheetData>
  <sheetProtection algorithmName="SHA-512" hashValue="BRcWs5fUJn+Ua2nSaj8pFmuYMSLi1oELmO2uI5IcZU81AQZCn5yedAH9d9OZZmHt9yRJIHAFkXd1A3UQ3fZE5Q==" saltValue="HTRK2tzskdIeRNAd/4tNpQ==" spinCount="100000" sheet="1" objects="1" scenarios="1"/>
  <mergeCells count="2">
    <mergeCell ref="G6:H6"/>
    <mergeCell ref="I6:J6"/>
  </mergeCells>
  <dataValidations count="1">
    <dataValidation type="list" allowBlank="1" showInputMessage="1" showErrorMessage="1" sqref="F31:F38">
      <formula1>$C$106:$C$109</formula1>
    </dataValidation>
  </dataValidations>
  <pageMargins left="0.7" right="0.2" top="0.75" bottom="0.75" header="0.3" footer="0.3"/>
  <pageSetup scale="68" fitToHeight="0" orientation="portrait" r:id="rId1"/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117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3.88671875" style="98" customWidth="1"/>
    <col min="2" max="2" width="7.5546875" style="98" customWidth="1"/>
    <col min="3" max="3" width="49.5546875" style="98" customWidth="1"/>
    <col min="4" max="4" width="14.44140625" style="98" customWidth="1"/>
    <col min="5" max="5" width="13.5546875" style="98" customWidth="1"/>
    <col min="6" max="6" width="13" style="98" customWidth="1"/>
    <col min="7" max="7" width="11.33203125" style="98" customWidth="1"/>
    <col min="8" max="8" width="10.44140625" style="98" customWidth="1"/>
    <col min="9" max="10" width="14.5546875" style="98" customWidth="1"/>
    <col min="11" max="11" width="9.88671875" style="98" customWidth="1"/>
    <col min="12" max="12" width="6.44140625" style="98" customWidth="1"/>
    <col min="13" max="13" width="11.44140625" style="98" customWidth="1"/>
    <col min="14" max="14" width="10.5546875" style="98" customWidth="1"/>
    <col min="15" max="16" width="11.5546875" style="98" customWidth="1"/>
    <col min="17" max="17" width="6.109375" style="98" customWidth="1"/>
    <col min="18" max="16384" width="9.109375" style="98"/>
  </cols>
  <sheetData>
    <row r="2" spans="2:10" x14ac:dyDescent="0.3">
      <c r="B2" s="132" t="s">
        <v>106</v>
      </c>
      <c r="C2" s="132"/>
      <c r="D2" s="132"/>
      <c r="E2" s="132"/>
    </row>
    <row r="3" spans="2:10" x14ac:dyDescent="0.3">
      <c r="B3" s="132" t="s">
        <v>90</v>
      </c>
      <c r="C3" s="132"/>
      <c r="D3" s="132"/>
      <c r="E3" s="132"/>
    </row>
    <row r="4" spans="2:10" ht="14.25" customHeight="1" x14ac:dyDescent="0.3">
      <c r="E4" s="5"/>
    </row>
    <row r="5" spans="2:10" ht="21" customHeight="1" x14ac:dyDescent="0.3">
      <c r="B5" s="132" t="s">
        <v>137</v>
      </c>
      <c r="C5" s="132"/>
      <c r="D5" s="132"/>
      <c r="E5" s="132"/>
      <c r="F5" s="132"/>
      <c r="G5" s="132"/>
      <c r="H5" s="132"/>
      <c r="I5" s="132"/>
      <c r="J5" s="132"/>
    </row>
    <row r="6" spans="2:10" ht="15.75" customHeight="1" x14ac:dyDescent="0.3">
      <c r="B6" s="122"/>
      <c r="C6" s="134"/>
      <c r="D6" s="123"/>
      <c r="E6" s="123"/>
      <c r="F6" s="123"/>
      <c r="G6" s="172" t="s">
        <v>43</v>
      </c>
      <c r="H6" s="173"/>
      <c r="I6" s="172" t="s">
        <v>44</v>
      </c>
      <c r="J6" s="173"/>
    </row>
    <row r="7" spans="2:10" ht="29.25" customHeight="1" thickBot="1" x14ac:dyDescent="0.35">
      <c r="B7" s="135"/>
      <c r="C7" s="55" t="s">
        <v>128</v>
      </c>
      <c r="D7" s="56" t="s">
        <v>15</v>
      </c>
      <c r="E7" s="56" t="s">
        <v>41</v>
      </c>
      <c r="F7" s="56" t="s">
        <v>42</v>
      </c>
      <c r="G7" s="57" t="s">
        <v>80</v>
      </c>
      <c r="H7" s="58" t="s">
        <v>79</v>
      </c>
      <c r="I7" s="56" t="s">
        <v>77</v>
      </c>
      <c r="J7" s="58" t="s">
        <v>78</v>
      </c>
    </row>
    <row r="8" spans="2:10" ht="15" customHeight="1" thickTop="1" x14ac:dyDescent="0.3">
      <c r="B8" s="96">
        <v>1</v>
      </c>
      <c r="C8" s="44" t="s">
        <v>0</v>
      </c>
      <c r="D8" s="62" t="s">
        <v>16</v>
      </c>
      <c r="E8" s="62"/>
      <c r="F8" s="62"/>
      <c r="G8" s="122"/>
      <c r="H8" s="97"/>
      <c r="I8" s="62">
        <v>6.4000000000000001E-2</v>
      </c>
      <c r="J8" s="97"/>
    </row>
    <row r="9" spans="2:10" ht="15" customHeight="1" x14ac:dyDescent="0.3">
      <c r="B9" s="9">
        <v>2</v>
      </c>
      <c r="C9" s="45" t="s">
        <v>1</v>
      </c>
      <c r="D9" s="10" t="s">
        <v>17</v>
      </c>
      <c r="E9" s="10"/>
      <c r="F9" s="10"/>
      <c r="G9" s="9"/>
      <c r="H9" s="11"/>
      <c r="I9" s="10"/>
      <c r="J9" s="11"/>
    </row>
    <row r="10" spans="2:10" ht="15" customHeight="1" x14ac:dyDescent="0.3">
      <c r="B10" s="9">
        <v>3</v>
      </c>
      <c r="C10" s="45" t="s">
        <v>12</v>
      </c>
      <c r="D10" s="10" t="s">
        <v>18</v>
      </c>
      <c r="E10" s="10">
        <f>2000</f>
        <v>2000</v>
      </c>
      <c r="F10" s="13">
        <f>E10-E11</f>
        <v>1990</v>
      </c>
      <c r="G10" s="65">
        <f>D33</f>
        <v>3.4267920123583803E-2</v>
      </c>
      <c r="H10" s="38">
        <f t="shared" ref="H10:H22" si="0">$G10*$F10</f>
        <v>68.193161045931774</v>
      </c>
      <c r="I10" s="14">
        <f>E33</f>
        <v>0.03</v>
      </c>
      <c r="J10" s="38">
        <f t="shared" ref="J10:J22" si="1">$I10*$F10</f>
        <v>59.699999999999996</v>
      </c>
    </row>
    <row r="11" spans="2:10" ht="15" customHeight="1" x14ac:dyDescent="0.3">
      <c r="B11" s="9">
        <v>4</v>
      </c>
      <c r="C11" s="45" t="s">
        <v>2</v>
      </c>
      <c r="D11" s="10" t="s">
        <v>19</v>
      </c>
      <c r="E11" s="10">
        <v>10</v>
      </c>
      <c r="F11" s="13">
        <f>E11</f>
        <v>10</v>
      </c>
      <c r="G11" s="65">
        <f>D36</f>
        <v>0.65</v>
      </c>
      <c r="H11" s="38">
        <f t="shared" si="0"/>
        <v>6.5</v>
      </c>
      <c r="I11" s="14">
        <f>E36</f>
        <v>0.65</v>
      </c>
      <c r="J11" s="38">
        <f t="shared" si="1"/>
        <v>6.5</v>
      </c>
    </row>
    <row r="12" spans="2:10" ht="15" customHeight="1" x14ac:dyDescent="0.3">
      <c r="B12" s="9">
        <v>5</v>
      </c>
      <c r="C12" s="45" t="s">
        <v>13</v>
      </c>
      <c r="D12" s="10" t="s">
        <v>20</v>
      </c>
      <c r="E12" s="10">
        <v>500</v>
      </c>
      <c r="F12" s="13">
        <f>E12-E13-E14</f>
        <v>401</v>
      </c>
      <c r="G12" s="65">
        <f>D34</f>
        <v>0.10312926159551063</v>
      </c>
      <c r="H12" s="38">
        <f t="shared" si="0"/>
        <v>41.354833899799765</v>
      </c>
      <c r="I12" s="14">
        <f>E34</f>
        <v>0.14000000000000001</v>
      </c>
      <c r="J12" s="38">
        <f t="shared" si="1"/>
        <v>56.140000000000008</v>
      </c>
    </row>
    <row r="13" spans="2:10" ht="15" customHeight="1" x14ac:dyDescent="0.3">
      <c r="B13" s="9">
        <v>6</v>
      </c>
      <c r="C13" s="45" t="s">
        <v>38</v>
      </c>
      <c r="D13" s="10" t="s">
        <v>21</v>
      </c>
      <c r="E13" s="10">
        <v>24</v>
      </c>
      <c r="F13" s="13">
        <f>E13</f>
        <v>24</v>
      </c>
      <c r="G13" s="65">
        <f>D37</f>
        <v>0.8</v>
      </c>
      <c r="H13" s="38">
        <f t="shared" si="0"/>
        <v>19.200000000000003</v>
      </c>
      <c r="I13" s="14">
        <f>E37</f>
        <v>0.4</v>
      </c>
      <c r="J13" s="38">
        <f t="shared" si="1"/>
        <v>9.6000000000000014</v>
      </c>
    </row>
    <row r="14" spans="2:10" ht="15" customHeight="1" x14ac:dyDescent="0.3">
      <c r="B14" s="9">
        <v>7</v>
      </c>
      <c r="C14" s="45" t="s">
        <v>39</v>
      </c>
      <c r="D14" s="10" t="s">
        <v>22</v>
      </c>
      <c r="E14" s="10">
        <v>75</v>
      </c>
      <c r="F14" s="13">
        <f>E14</f>
        <v>75</v>
      </c>
      <c r="G14" s="65">
        <f>D38</f>
        <v>0.68</v>
      </c>
      <c r="H14" s="38">
        <f t="shared" si="0"/>
        <v>51.000000000000007</v>
      </c>
      <c r="I14" s="14">
        <f>E38</f>
        <v>0.4</v>
      </c>
      <c r="J14" s="38">
        <f t="shared" si="1"/>
        <v>30</v>
      </c>
    </row>
    <row r="15" spans="2:10" ht="15" customHeight="1" x14ac:dyDescent="0.3">
      <c r="B15" s="9">
        <v>8</v>
      </c>
      <c r="C15" s="45" t="s">
        <v>5</v>
      </c>
      <c r="D15" s="39" t="s">
        <v>20</v>
      </c>
      <c r="E15" s="10">
        <v>400</v>
      </c>
      <c r="F15" s="13">
        <f>E15-E16</f>
        <v>325</v>
      </c>
      <c r="G15" s="65">
        <f>D34</f>
        <v>0.10312926159551063</v>
      </c>
      <c r="H15" s="38">
        <f t="shared" si="0"/>
        <v>33.517010018540951</v>
      </c>
      <c r="I15" s="14">
        <f>E34</f>
        <v>0.14000000000000001</v>
      </c>
      <c r="J15" s="38">
        <f t="shared" si="1"/>
        <v>45.500000000000007</v>
      </c>
    </row>
    <row r="16" spans="2:10" ht="15" customHeight="1" x14ac:dyDescent="0.3">
      <c r="B16" s="9">
        <v>9</v>
      </c>
      <c r="C16" s="45" t="s">
        <v>6</v>
      </c>
      <c r="D16" s="10" t="s">
        <v>22</v>
      </c>
      <c r="E16" s="10">
        <v>75</v>
      </c>
      <c r="F16" s="13">
        <f>E16</f>
        <v>75</v>
      </c>
      <c r="G16" s="65">
        <f>D39</f>
        <v>0.27</v>
      </c>
      <c r="H16" s="38">
        <f t="shared" si="0"/>
        <v>20.25</v>
      </c>
      <c r="I16" s="14">
        <f>E39</f>
        <v>0.4</v>
      </c>
      <c r="J16" s="38">
        <f t="shared" si="1"/>
        <v>30</v>
      </c>
    </row>
    <row r="17" spans="2:16" ht="15" customHeight="1" x14ac:dyDescent="0.3">
      <c r="B17" s="9">
        <v>10</v>
      </c>
      <c r="C17" s="45" t="s">
        <v>7</v>
      </c>
      <c r="D17" s="10" t="s">
        <v>20</v>
      </c>
      <c r="E17" s="10">
        <v>400</v>
      </c>
      <c r="F17" s="13">
        <f>E17-E18</f>
        <v>385</v>
      </c>
      <c r="G17" s="65">
        <f>D34</f>
        <v>0.10312926159551063</v>
      </c>
      <c r="H17" s="38">
        <f t="shared" si="0"/>
        <v>39.704765714271595</v>
      </c>
      <c r="I17" s="14">
        <f>E34</f>
        <v>0.14000000000000001</v>
      </c>
      <c r="J17" s="38">
        <f t="shared" si="1"/>
        <v>53.900000000000006</v>
      </c>
    </row>
    <row r="18" spans="2:16" ht="15" customHeight="1" x14ac:dyDescent="0.3">
      <c r="B18" s="9">
        <v>11</v>
      </c>
      <c r="C18" s="45" t="s">
        <v>40</v>
      </c>
      <c r="D18" s="10" t="s">
        <v>22</v>
      </c>
      <c r="E18" s="10">
        <v>15</v>
      </c>
      <c r="F18" s="13">
        <f>E18</f>
        <v>15</v>
      </c>
      <c r="G18" s="65">
        <f>D40</f>
        <v>1.2</v>
      </c>
      <c r="H18" s="38">
        <f t="shared" si="0"/>
        <v>18</v>
      </c>
      <c r="I18" s="14">
        <f>E40</f>
        <v>0.4</v>
      </c>
      <c r="J18" s="38">
        <f t="shared" si="1"/>
        <v>6</v>
      </c>
    </row>
    <row r="19" spans="2:16" ht="15" customHeight="1" x14ac:dyDescent="0.3">
      <c r="B19" s="9">
        <v>12</v>
      </c>
      <c r="C19" s="45" t="s">
        <v>14</v>
      </c>
      <c r="D19" s="10" t="s">
        <v>20</v>
      </c>
      <c r="E19" s="10">
        <v>100</v>
      </c>
      <c r="F19" s="13">
        <f>E19-E20</f>
        <v>40</v>
      </c>
      <c r="G19" s="65">
        <f>D35</f>
        <v>8.6865673938545357E-2</v>
      </c>
      <c r="H19" s="38">
        <f t="shared" si="0"/>
        <v>3.4746269575418145</v>
      </c>
      <c r="I19" s="14">
        <f>E35</f>
        <v>8.2000000000000003E-2</v>
      </c>
      <c r="J19" s="38">
        <f t="shared" si="1"/>
        <v>3.2800000000000002</v>
      </c>
    </row>
    <row r="20" spans="2:16" ht="15" customHeight="1" x14ac:dyDescent="0.3">
      <c r="B20" s="9">
        <v>13</v>
      </c>
      <c r="C20" s="45" t="s">
        <v>9</v>
      </c>
      <c r="D20" s="10" t="s">
        <v>22</v>
      </c>
      <c r="E20" s="10">
        <v>60</v>
      </c>
      <c r="F20" s="13">
        <f>E20</f>
        <v>60</v>
      </c>
      <c r="G20" s="65">
        <f>D39</f>
        <v>0.27</v>
      </c>
      <c r="H20" s="38">
        <f t="shared" si="0"/>
        <v>16.200000000000003</v>
      </c>
      <c r="I20" s="14">
        <f>E39</f>
        <v>0.4</v>
      </c>
      <c r="J20" s="38">
        <f t="shared" si="1"/>
        <v>24</v>
      </c>
    </row>
    <row r="21" spans="2:16" ht="15" customHeight="1" x14ac:dyDescent="0.3">
      <c r="B21" s="9">
        <v>14</v>
      </c>
      <c r="C21" s="45" t="s">
        <v>10</v>
      </c>
      <c r="D21" s="10" t="s">
        <v>20</v>
      </c>
      <c r="E21" s="10">
        <v>400</v>
      </c>
      <c r="F21" s="13">
        <f>E21-E22</f>
        <v>325</v>
      </c>
      <c r="G21" s="65">
        <f>D34</f>
        <v>0.10312926159551063</v>
      </c>
      <c r="H21" s="38">
        <f t="shared" si="0"/>
        <v>33.517010018540951</v>
      </c>
      <c r="I21" s="14">
        <f>E34</f>
        <v>0.14000000000000001</v>
      </c>
      <c r="J21" s="38">
        <f t="shared" si="1"/>
        <v>45.500000000000007</v>
      </c>
    </row>
    <row r="22" spans="2:16" ht="15.75" customHeight="1" x14ac:dyDescent="0.3">
      <c r="B22" s="26">
        <v>15</v>
      </c>
      <c r="C22" s="46" t="s">
        <v>11</v>
      </c>
      <c r="D22" s="40" t="s">
        <v>22</v>
      </c>
      <c r="E22" s="40">
        <v>75</v>
      </c>
      <c r="F22" s="41">
        <f>E22</f>
        <v>75</v>
      </c>
      <c r="G22" s="136">
        <f>D39</f>
        <v>0.27</v>
      </c>
      <c r="H22" s="43">
        <f t="shared" si="0"/>
        <v>20.25</v>
      </c>
      <c r="I22" s="42">
        <f>E39</f>
        <v>0.4</v>
      </c>
      <c r="J22" s="43">
        <f t="shared" si="1"/>
        <v>30</v>
      </c>
    </row>
    <row r="23" spans="2:16" ht="9" customHeight="1" x14ac:dyDescent="0.3">
      <c r="B23" s="122"/>
      <c r="C23" s="134"/>
      <c r="D23" s="123"/>
      <c r="E23" s="123"/>
      <c r="F23" s="123"/>
      <c r="G23" s="122"/>
      <c r="H23" s="124"/>
      <c r="I23" s="123"/>
      <c r="J23" s="124"/>
      <c r="N23" s="3"/>
      <c r="O23" s="3"/>
      <c r="P23" s="3"/>
    </row>
    <row r="24" spans="2:16" ht="21.75" customHeight="1" x14ac:dyDescent="0.3">
      <c r="B24" s="137"/>
      <c r="C24" s="138" t="s">
        <v>139</v>
      </c>
      <c r="D24" s="139"/>
      <c r="E24" s="139"/>
      <c r="F24" s="139"/>
      <c r="G24" s="139"/>
      <c r="H24" s="59">
        <f>SUM(H10:H22)</f>
        <v>371.16140765462683</v>
      </c>
      <c r="I24" s="24"/>
      <c r="J24" s="59">
        <f>SUM(J10:J22)</f>
        <v>400.12</v>
      </c>
    </row>
    <row r="25" spans="2:16" x14ac:dyDescent="0.3">
      <c r="E25" s="5"/>
      <c r="G25" s="5" t="s">
        <v>260</v>
      </c>
      <c r="H25" s="162">
        <v>0.02</v>
      </c>
      <c r="I25" s="5" t="s">
        <v>259</v>
      </c>
      <c r="J25" s="5" t="s">
        <v>258</v>
      </c>
    </row>
    <row r="26" spans="2:16" x14ac:dyDescent="0.3">
      <c r="G26" s="5"/>
      <c r="H26" s="5" t="s">
        <v>256</v>
      </c>
      <c r="I26" s="161">
        <f>H24-(H24*H25)</f>
        <v>363.73817950153432</v>
      </c>
      <c r="J26" s="161">
        <f>J24-(J24*H25)</f>
        <v>392.11759999999998</v>
      </c>
    </row>
    <row r="27" spans="2:16" x14ac:dyDescent="0.3">
      <c r="G27" s="5"/>
      <c r="H27" s="5" t="s">
        <v>257</v>
      </c>
      <c r="I27" s="161">
        <f>H24*(1+H25)</f>
        <v>378.58463580771939</v>
      </c>
      <c r="J27" s="161">
        <f>J24*(1+H25)</f>
        <v>408.12240000000003</v>
      </c>
    </row>
    <row r="28" spans="2:16" ht="12" customHeight="1" x14ac:dyDescent="0.3"/>
    <row r="29" spans="2:16" ht="21" customHeight="1" x14ac:dyDescent="0.3">
      <c r="B29" s="132" t="s">
        <v>149</v>
      </c>
      <c r="C29" s="132"/>
      <c r="D29" s="140"/>
      <c r="E29" s="140"/>
      <c r="F29" s="140"/>
      <c r="G29" s="140"/>
      <c r="H29" s="140"/>
    </row>
    <row r="30" spans="2:16" ht="42.75" customHeight="1" x14ac:dyDescent="0.3">
      <c r="B30" s="29"/>
      <c r="C30" s="30" t="s">
        <v>73</v>
      </c>
      <c r="D30" s="36" t="s">
        <v>74</v>
      </c>
      <c r="E30" s="163" t="s">
        <v>76</v>
      </c>
      <c r="F30" s="30" t="s">
        <v>153</v>
      </c>
      <c r="G30" s="139"/>
      <c r="H30" s="145"/>
    </row>
    <row r="31" spans="2:16" ht="14.25" customHeight="1" x14ac:dyDescent="0.3">
      <c r="B31" s="20">
        <v>1</v>
      </c>
      <c r="C31" s="99" t="s">
        <v>16</v>
      </c>
      <c r="D31" s="125"/>
      <c r="E31" s="14">
        <v>6.4000000000000001E-2</v>
      </c>
      <c r="F31" s="99"/>
      <c r="G31" s="126"/>
      <c r="H31" s="127"/>
    </row>
    <row r="32" spans="2:16" ht="14.25" customHeight="1" x14ac:dyDescent="0.3">
      <c r="B32" s="20">
        <v>2</v>
      </c>
      <c r="C32" s="99" t="s">
        <v>17</v>
      </c>
      <c r="D32" s="125"/>
      <c r="E32" s="14"/>
      <c r="F32" s="99"/>
      <c r="G32" s="126"/>
      <c r="H32" s="127"/>
    </row>
    <row r="33" spans="2:8" ht="14.25" customHeight="1" x14ac:dyDescent="0.3">
      <c r="B33" s="20">
        <v>3</v>
      </c>
      <c r="C33" s="99" t="s">
        <v>18</v>
      </c>
      <c r="D33" s="37">
        <f>D53</f>
        <v>3.4267920123583803E-2</v>
      </c>
      <c r="E33" s="14">
        <v>0.03</v>
      </c>
      <c r="F33" s="99" t="s">
        <v>262</v>
      </c>
      <c r="G33" s="126"/>
      <c r="H33" s="127"/>
    </row>
    <row r="34" spans="2:8" ht="14.25" customHeight="1" x14ac:dyDescent="0.3">
      <c r="B34" s="20">
        <v>4</v>
      </c>
      <c r="C34" s="99" t="s">
        <v>84</v>
      </c>
      <c r="D34" s="37">
        <f>D68</f>
        <v>0.10312926159551063</v>
      </c>
      <c r="E34" s="153">
        <v>0.14000000000000001</v>
      </c>
      <c r="F34" s="99" t="s">
        <v>263</v>
      </c>
      <c r="G34" s="126"/>
      <c r="H34" s="127"/>
    </row>
    <row r="35" spans="2:8" ht="14.25" customHeight="1" x14ac:dyDescent="0.3">
      <c r="B35" s="20">
        <v>5</v>
      </c>
      <c r="C35" s="99" t="s">
        <v>75</v>
      </c>
      <c r="D35" s="37">
        <f>D85</f>
        <v>8.6865673938545357E-2</v>
      </c>
      <c r="E35" s="14">
        <v>8.2000000000000003E-2</v>
      </c>
      <c r="F35" s="99" t="s">
        <v>262</v>
      </c>
      <c r="G35" s="126"/>
      <c r="H35" s="127"/>
    </row>
    <row r="36" spans="2:8" ht="14.25" customHeight="1" x14ac:dyDescent="0.3">
      <c r="B36" s="20">
        <v>6</v>
      </c>
      <c r="C36" s="99" t="s">
        <v>19</v>
      </c>
      <c r="D36" s="141">
        <v>0.65</v>
      </c>
      <c r="E36" s="14">
        <v>0.65</v>
      </c>
      <c r="F36" s="99"/>
      <c r="G36" s="126"/>
      <c r="H36" s="127"/>
    </row>
    <row r="37" spans="2:8" ht="14.25" customHeight="1" x14ac:dyDescent="0.3">
      <c r="B37" s="20">
        <v>7</v>
      </c>
      <c r="C37" s="99" t="s">
        <v>21</v>
      </c>
      <c r="D37" s="141">
        <v>0.8</v>
      </c>
      <c r="E37" s="14">
        <v>0.4</v>
      </c>
      <c r="F37" s="99"/>
      <c r="G37" s="126"/>
      <c r="H37" s="127"/>
    </row>
    <row r="38" spans="2:8" ht="14.25" customHeight="1" x14ac:dyDescent="0.3">
      <c r="B38" s="20">
        <v>8</v>
      </c>
      <c r="C38" s="99" t="s">
        <v>81</v>
      </c>
      <c r="D38" s="141">
        <v>0.68</v>
      </c>
      <c r="E38" s="14">
        <v>0.4</v>
      </c>
      <c r="F38" s="99"/>
      <c r="G38" s="126"/>
      <c r="H38" s="127"/>
    </row>
    <row r="39" spans="2:8" ht="14.25" customHeight="1" x14ac:dyDescent="0.3">
      <c r="B39" s="20">
        <v>9</v>
      </c>
      <c r="C39" s="99" t="s">
        <v>82</v>
      </c>
      <c r="D39" s="141">
        <v>0.27</v>
      </c>
      <c r="E39" s="14">
        <v>0.4</v>
      </c>
      <c r="F39" s="99"/>
      <c r="G39" s="126"/>
      <c r="H39" s="127"/>
    </row>
    <row r="40" spans="2:8" ht="14.25" customHeight="1" x14ac:dyDescent="0.3">
      <c r="B40" s="35">
        <v>10</v>
      </c>
      <c r="C40" s="128" t="s">
        <v>83</v>
      </c>
      <c r="D40" s="142">
        <v>1.2</v>
      </c>
      <c r="E40" s="42">
        <v>0.4</v>
      </c>
      <c r="F40" s="128"/>
      <c r="G40" s="130"/>
      <c r="H40" s="131"/>
    </row>
    <row r="41" spans="2:8" ht="12.75" customHeight="1" x14ac:dyDescent="0.3">
      <c r="B41" s="10"/>
      <c r="C41" s="126"/>
      <c r="D41" s="126"/>
      <c r="E41" s="14"/>
      <c r="F41" s="126"/>
      <c r="G41" s="126"/>
    </row>
    <row r="42" spans="2:8" ht="34.5" customHeight="1" x14ac:dyDescent="0.3">
      <c r="C42" s="1" t="s">
        <v>268</v>
      </c>
    </row>
    <row r="43" spans="2:8" ht="21" customHeight="1" x14ac:dyDescent="0.3">
      <c r="B43" s="73" t="s">
        <v>18</v>
      </c>
      <c r="C43" s="88" t="s">
        <v>69</v>
      </c>
      <c r="D43" s="139"/>
      <c r="E43" s="29"/>
      <c r="F43" s="122"/>
      <c r="G43" s="123"/>
      <c r="H43" s="124"/>
    </row>
    <row r="44" spans="2:8" ht="30" customHeight="1" x14ac:dyDescent="0.3">
      <c r="B44" s="122"/>
      <c r="C44" s="79" t="s">
        <v>55</v>
      </c>
      <c r="D44" s="80" t="s">
        <v>27</v>
      </c>
      <c r="E44" s="84" t="s">
        <v>28</v>
      </c>
      <c r="F44" s="96" t="s">
        <v>85</v>
      </c>
      <c r="G44" s="123"/>
      <c r="H44" s="124"/>
    </row>
    <row r="45" spans="2:8" x14ac:dyDescent="0.3">
      <c r="B45" s="134"/>
      <c r="C45" s="79" t="s">
        <v>147</v>
      </c>
      <c r="D45" s="84">
        <v>0.93</v>
      </c>
      <c r="E45" s="80">
        <v>7.0000000000000007E-2</v>
      </c>
      <c r="F45" s="96"/>
      <c r="G45" s="123"/>
      <c r="H45" s="124"/>
    </row>
    <row r="46" spans="2:8" ht="19.5" customHeight="1" x14ac:dyDescent="0.3">
      <c r="B46" s="20">
        <v>1</v>
      </c>
      <c r="C46" s="99" t="s">
        <v>47</v>
      </c>
      <c r="D46" s="86">
        <v>0.61</v>
      </c>
      <c r="E46" s="85">
        <v>0.61</v>
      </c>
      <c r="F46" s="99" t="s">
        <v>142</v>
      </c>
      <c r="G46" s="126"/>
      <c r="H46" s="127"/>
    </row>
    <row r="47" spans="2:8" x14ac:dyDescent="0.3">
      <c r="B47" s="20">
        <v>2</v>
      </c>
      <c r="C47" s="99" t="s">
        <v>31</v>
      </c>
      <c r="D47" s="27">
        <v>38</v>
      </c>
      <c r="E47" s="13">
        <v>0</v>
      </c>
      <c r="F47" s="99"/>
      <c r="G47" s="126"/>
      <c r="H47" s="127"/>
    </row>
    <row r="48" spans="2:8" x14ac:dyDescent="0.3">
      <c r="B48" s="20">
        <v>3</v>
      </c>
      <c r="C48" s="99" t="s">
        <v>50</v>
      </c>
      <c r="D48" s="22">
        <v>0</v>
      </c>
      <c r="E48" s="12">
        <v>4.38</v>
      </c>
      <c r="F48" s="99"/>
      <c r="G48" s="126"/>
      <c r="H48" s="127"/>
    </row>
    <row r="49" spans="2:8" x14ac:dyDescent="0.3">
      <c r="B49" s="20">
        <v>4</v>
      </c>
      <c r="C49" s="99" t="s">
        <v>53</v>
      </c>
      <c r="D49" s="21">
        <v>0.45</v>
      </c>
      <c r="E49" s="12">
        <v>0.45</v>
      </c>
      <c r="F49" s="99" t="s">
        <v>110</v>
      </c>
      <c r="G49" s="126"/>
      <c r="H49" s="127"/>
    </row>
    <row r="50" spans="2:8" x14ac:dyDescent="0.3">
      <c r="B50" s="20">
        <v>5</v>
      </c>
      <c r="C50" s="99" t="s">
        <v>32</v>
      </c>
      <c r="D50" s="21">
        <v>0.92</v>
      </c>
      <c r="E50" s="12">
        <v>0.92</v>
      </c>
      <c r="F50" s="99" t="s">
        <v>111</v>
      </c>
      <c r="G50" s="126"/>
      <c r="H50" s="127"/>
    </row>
    <row r="51" spans="2:8" x14ac:dyDescent="0.3">
      <c r="B51" s="20"/>
      <c r="C51" s="99" t="s">
        <v>33</v>
      </c>
      <c r="D51" s="21">
        <f>SUM(D46:D50)</f>
        <v>39.980000000000004</v>
      </c>
      <c r="E51" s="12">
        <f>SUM(E46:E50)</f>
        <v>6.36</v>
      </c>
      <c r="F51" s="99"/>
      <c r="G51" s="126"/>
      <c r="H51" s="127"/>
    </row>
    <row r="52" spans="2:8" ht="16.5" customHeight="1" x14ac:dyDescent="0.3">
      <c r="B52" s="35"/>
      <c r="C52" s="128" t="s">
        <v>34</v>
      </c>
      <c r="D52" s="28">
        <f>1/D51</f>
        <v>2.5012506253126562E-2</v>
      </c>
      <c r="E52" s="42">
        <f>1/E51</f>
        <v>0.15723270440251572</v>
      </c>
      <c r="F52" s="128"/>
      <c r="G52" s="130"/>
      <c r="H52" s="131"/>
    </row>
    <row r="53" spans="2:8" x14ac:dyDescent="0.3">
      <c r="B53" s="9"/>
      <c r="C53" s="99" t="s">
        <v>35</v>
      </c>
      <c r="D53" s="23">
        <f>D52*D45+E52*E45</f>
        <v>3.4267920123583803E-2</v>
      </c>
      <c r="E53" s="126"/>
      <c r="F53" s="99"/>
      <c r="G53" s="126"/>
      <c r="H53" s="127"/>
    </row>
    <row r="54" spans="2:8" ht="18" customHeight="1" x14ac:dyDescent="0.3">
      <c r="B54" s="26"/>
      <c r="C54" s="128" t="s">
        <v>36</v>
      </c>
      <c r="D54" s="87">
        <f>1/D53</f>
        <v>29.181811921867471</v>
      </c>
      <c r="E54" s="130"/>
      <c r="F54" s="128"/>
      <c r="G54" s="130"/>
      <c r="H54" s="131"/>
    </row>
    <row r="55" spans="2:8" ht="15" customHeight="1" x14ac:dyDescent="0.3">
      <c r="B55" s="5"/>
    </row>
    <row r="56" spans="2:8" ht="58.5" customHeight="1" x14ac:dyDescent="0.3">
      <c r="B56" s="5"/>
      <c r="C56" s="1" t="s">
        <v>29</v>
      </c>
    </row>
    <row r="57" spans="2:8" x14ac:dyDescent="0.3">
      <c r="B57" s="30" t="s">
        <v>20</v>
      </c>
      <c r="C57" s="29" t="s">
        <v>70</v>
      </c>
      <c r="D57" s="29"/>
      <c r="E57" s="145"/>
      <c r="F57" s="122"/>
      <c r="G57" s="123"/>
      <c r="H57" s="124"/>
    </row>
    <row r="58" spans="2:8" ht="26.4" x14ac:dyDescent="0.3">
      <c r="B58" s="30"/>
      <c r="C58" s="18" t="s">
        <v>55</v>
      </c>
      <c r="D58" s="19" t="s">
        <v>49</v>
      </c>
      <c r="E58" s="17"/>
      <c r="F58" s="96" t="s">
        <v>85</v>
      </c>
      <c r="G58" s="123"/>
      <c r="H58" s="124"/>
    </row>
    <row r="59" spans="2:8" ht="15.75" customHeight="1" x14ac:dyDescent="0.3">
      <c r="B59" s="96">
        <v>1</v>
      </c>
      <c r="C59" s="44" t="s">
        <v>46</v>
      </c>
      <c r="D59" s="31">
        <v>0.25</v>
      </c>
      <c r="E59" s="62"/>
      <c r="F59" s="67" t="s">
        <v>111</v>
      </c>
      <c r="G59" s="123"/>
      <c r="H59" s="124"/>
    </row>
    <row r="60" spans="2:8" ht="15.75" customHeight="1" x14ac:dyDescent="0.3">
      <c r="B60" s="9">
        <v>2</v>
      </c>
      <c r="C60" s="45" t="s">
        <v>265</v>
      </c>
      <c r="D60" s="23">
        <f>0.8/9.7</f>
        <v>8.2474226804123724E-2</v>
      </c>
      <c r="E60" s="126"/>
      <c r="F60" s="99" t="s">
        <v>140</v>
      </c>
      <c r="G60" s="126"/>
      <c r="H60" s="127"/>
    </row>
    <row r="61" spans="2:8" ht="15.75" customHeight="1" x14ac:dyDescent="0.3">
      <c r="B61" s="9">
        <v>3</v>
      </c>
      <c r="C61" s="45" t="s">
        <v>48</v>
      </c>
      <c r="D61" s="27">
        <v>0</v>
      </c>
      <c r="E61" s="126"/>
      <c r="F61" s="99"/>
      <c r="G61" s="126"/>
      <c r="H61" s="127"/>
    </row>
    <row r="62" spans="2:8" ht="15.75" customHeight="1" x14ac:dyDescent="0.3">
      <c r="B62" s="9">
        <v>4</v>
      </c>
      <c r="C62" s="45" t="s">
        <v>45</v>
      </c>
      <c r="D62" s="21">
        <f>D105</f>
        <v>1.0140947636940258</v>
      </c>
      <c r="E62" s="126"/>
      <c r="F62" s="99" t="s">
        <v>112</v>
      </c>
      <c r="G62" s="126"/>
      <c r="H62" s="127"/>
    </row>
    <row r="63" spans="2:8" ht="15.75" customHeight="1" x14ac:dyDescent="0.3">
      <c r="B63" s="9">
        <v>5</v>
      </c>
      <c r="C63" s="45" t="s">
        <v>54</v>
      </c>
      <c r="D63" s="27">
        <v>6</v>
      </c>
      <c r="E63" s="126"/>
      <c r="F63" s="99"/>
      <c r="G63" s="126"/>
      <c r="H63" s="127"/>
    </row>
    <row r="64" spans="2:8" ht="15.75" customHeight="1" x14ac:dyDescent="0.3">
      <c r="B64" s="9">
        <v>6</v>
      </c>
      <c r="C64" s="45" t="s">
        <v>52</v>
      </c>
      <c r="D64" s="20">
        <v>1.22</v>
      </c>
      <c r="E64" s="126"/>
      <c r="F64" s="99" t="s">
        <v>113</v>
      </c>
      <c r="G64" s="126"/>
      <c r="H64" s="127"/>
    </row>
    <row r="65" spans="2:8" ht="15.75" customHeight="1" x14ac:dyDescent="0.3">
      <c r="B65" s="9">
        <v>7</v>
      </c>
      <c r="C65" s="45" t="s">
        <v>53</v>
      </c>
      <c r="D65" s="20">
        <v>0.45</v>
      </c>
      <c r="E65" s="126"/>
      <c r="F65" s="99" t="s">
        <v>110</v>
      </c>
      <c r="G65" s="126"/>
      <c r="H65" s="127"/>
    </row>
    <row r="66" spans="2:8" ht="15.75" customHeight="1" x14ac:dyDescent="0.3">
      <c r="B66" s="26">
        <v>8</v>
      </c>
      <c r="C66" s="46" t="s">
        <v>24</v>
      </c>
      <c r="D66" s="35">
        <v>0.68</v>
      </c>
      <c r="E66" s="130"/>
      <c r="F66" s="128" t="s">
        <v>111</v>
      </c>
      <c r="G66" s="130"/>
      <c r="H66" s="131"/>
    </row>
    <row r="67" spans="2:8" ht="17.25" customHeight="1" x14ac:dyDescent="0.3">
      <c r="B67" s="9"/>
      <c r="C67" s="45" t="s">
        <v>36</v>
      </c>
      <c r="D67" s="21">
        <f>SUM(D59:D66)</f>
        <v>9.6965689904981485</v>
      </c>
      <c r="E67" s="126"/>
      <c r="F67" s="99"/>
      <c r="G67" s="126"/>
      <c r="H67" s="127"/>
    </row>
    <row r="68" spans="2:8" ht="17.25" customHeight="1" x14ac:dyDescent="0.3">
      <c r="B68" s="26"/>
      <c r="C68" s="46" t="s">
        <v>35</v>
      </c>
      <c r="D68" s="28">
        <f>1/D67</f>
        <v>0.10312926159551063</v>
      </c>
      <c r="E68" s="130"/>
      <c r="F68" s="128"/>
      <c r="G68" s="130"/>
      <c r="H68" s="131"/>
    </row>
    <row r="72" spans="2:8" ht="57" customHeight="1" x14ac:dyDescent="0.3">
      <c r="C72" s="1" t="s">
        <v>30</v>
      </c>
    </row>
    <row r="73" spans="2:8" ht="18.75" customHeight="1" x14ac:dyDescent="0.3">
      <c r="B73" s="30" t="s">
        <v>20</v>
      </c>
      <c r="C73" s="29" t="s">
        <v>71</v>
      </c>
      <c r="D73" s="139"/>
      <c r="E73" s="30"/>
      <c r="F73" s="122"/>
      <c r="G73" s="123"/>
      <c r="H73" s="124"/>
    </row>
    <row r="74" spans="2:8" ht="30" customHeight="1" x14ac:dyDescent="0.3">
      <c r="B74" s="30"/>
      <c r="C74" s="18" t="s">
        <v>55</v>
      </c>
      <c r="D74" s="16" t="s">
        <v>27</v>
      </c>
      <c r="E74" s="63" t="s">
        <v>28</v>
      </c>
      <c r="F74" s="96" t="s">
        <v>85</v>
      </c>
      <c r="G74" s="139"/>
      <c r="H74" s="145"/>
    </row>
    <row r="75" spans="2:8" ht="15" customHeight="1" x14ac:dyDescent="0.3">
      <c r="B75" s="122"/>
      <c r="C75" s="79" t="s">
        <v>146</v>
      </c>
      <c r="D75" s="80">
        <v>0.75</v>
      </c>
      <c r="E75" s="81">
        <v>0.25</v>
      </c>
      <c r="F75" s="96"/>
      <c r="G75" s="123"/>
      <c r="H75" s="124"/>
    </row>
    <row r="76" spans="2:8" ht="15" customHeight="1" x14ac:dyDescent="0.3">
      <c r="B76" s="9">
        <v>1</v>
      </c>
      <c r="C76" s="125" t="s">
        <v>46</v>
      </c>
      <c r="D76" s="10">
        <v>0.25</v>
      </c>
      <c r="E76" s="9">
        <v>0.25</v>
      </c>
      <c r="F76" s="70" t="s">
        <v>111</v>
      </c>
      <c r="G76" s="126"/>
      <c r="H76" s="127"/>
    </row>
    <row r="77" spans="2:8" ht="15" customHeight="1" x14ac:dyDescent="0.3">
      <c r="B77" s="9">
        <v>2</v>
      </c>
      <c r="C77" s="125" t="s">
        <v>265</v>
      </c>
      <c r="D77" s="23">
        <f>0.8/9.7</f>
        <v>8.2474226804123724E-2</v>
      </c>
      <c r="E77" s="65">
        <f>0.8/9.7</f>
        <v>8.2474226804123724E-2</v>
      </c>
      <c r="F77" s="99" t="s">
        <v>140</v>
      </c>
      <c r="G77" s="126"/>
      <c r="H77" s="127"/>
    </row>
    <row r="78" spans="2:8" ht="15" customHeight="1" x14ac:dyDescent="0.3">
      <c r="B78" s="9">
        <v>3</v>
      </c>
      <c r="C78" s="125" t="s">
        <v>120</v>
      </c>
      <c r="D78" s="12">
        <v>0.79</v>
      </c>
      <c r="E78" s="64">
        <v>0.79</v>
      </c>
      <c r="F78" s="99" t="s">
        <v>110</v>
      </c>
      <c r="G78" s="126"/>
      <c r="H78" s="127"/>
    </row>
    <row r="79" spans="2:8" ht="15" customHeight="1" x14ac:dyDescent="0.3">
      <c r="B79" s="9">
        <v>4</v>
      </c>
      <c r="C79" s="125" t="s">
        <v>50</v>
      </c>
      <c r="D79" s="13">
        <v>0</v>
      </c>
      <c r="E79" s="64">
        <v>4.38</v>
      </c>
      <c r="F79" s="99" t="s">
        <v>241</v>
      </c>
      <c r="G79" s="126"/>
      <c r="H79" s="127"/>
    </row>
    <row r="80" spans="2:8" ht="15" customHeight="1" x14ac:dyDescent="0.3">
      <c r="B80" s="9">
        <v>5</v>
      </c>
      <c r="C80" s="125" t="s">
        <v>26</v>
      </c>
      <c r="D80" s="12">
        <v>13</v>
      </c>
      <c r="E80" s="77">
        <v>0</v>
      </c>
      <c r="F80" s="99"/>
      <c r="G80" s="126"/>
      <c r="H80" s="127"/>
    </row>
    <row r="81" spans="2:8" ht="15" customHeight="1" x14ac:dyDescent="0.3">
      <c r="B81" s="9">
        <v>6</v>
      </c>
      <c r="C81" s="125" t="s">
        <v>124</v>
      </c>
      <c r="D81" s="10">
        <v>0.45</v>
      </c>
      <c r="E81" s="9">
        <v>0.45</v>
      </c>
      <c r="F81" s="99" t="s">
        <v>110</v>
      </c>
      <c r="G81" s="126"/>
      <c r="H81" s="127"/>
    </row>
    <row r="82" spans="2:8" ht="15" customHeight="1" x14ac:dyDescent="0.3">
      <c r="B82" s="9">
        <v>7</v>
      </c>
      <c r="C82" s="125" t="s">
        <v>24</v>
      </c>
      <c r="D82" s="10">
        <v>0.68</v>
      </c>
      <c r="E82" s="9">
        <v>0.68</v>
      </c>
      <c r="F82" s="99" t="s">
        <v>111</v>
      </c>
      <c r="G82" s="126"/>
      <c r="H82" s="127"/>
    </row>
    <row r="83" spans="2:8" ht="15" customHeight="1" x14ac:dyDescent="0.3">
      <c r="B83" s="9"/>
      <c r="C83" s="125" t="s">
        <v>23</v>
      </c>
      <c r="D83" s="12">
        <f>SUM(D76:D82)</f>
        <v>15.252474226804123</v>
      </c>
      <c r="E83" s="64">
        <f>SUM(E76:E82)</f>
        <v>6.6324742268041232</v>
      </c>
      <c r="F83" s="99"/>
      <c r="G83" s="126"/>
      <c r="H83" s="127"/>
    </row>
    <row r="84" spans="2:8" ht="15" customHeight="1" x14ac:dyDescent="0.3">
      <c r="B84" s="128"/>
      <c r="C84" s="129" t="s">
        <v>25</v>
      </c>
      <c r="D84" s="14">
        <f>1/D83</f>
        <v>6.5563133241860375E-2</v>
      </c>
      <c r="E84" s="65">
        <f>1/E83</f>
        <v>0.15077329602860032</v>
      </c>
      <c r="F84" s="128"/>
      <c r="G84" s="130"/>
      <c r="H84" s="131"/>
    </row>
    <row r="85" spans="2:8" ht="18.75" customHeight="1" x14ac:dyDescent="0.3">
      <c r="B85" s="99"/>
      <c r="C85" s="99" t="s">
        <v>35</v>
      </c>
      <c r="D85" s="82">
        <f>D84*D75+E84*E75</f>
        <v>8.6865673938545357E-2</v>
      </c>
      <c r="E85" s="145"/>
      <c r="F85" s="126"/>
      <c r="G85" s="126"/>
      <c r="H85" s="127"/>
    </row>
    <row r="86" spans="2:8" ht="18.75" customHeight="1" x14ac:dyDescent="0.3">
      <c r="B86" s="73"/>
      <c r="C86" s="73" t="s">
        <v>36</v>
      </c>
      <c r="D86" s="83">
        <f>1/D85</f>
        <v>11.512027187027496</v>
      </c>
      <c r="E86" s="145"/>
      <c r="F86" s="66"/>
      <c r="G86" s="139"/>
      <c r="H86" s="145"/>
    </row>
    <row r="87" spans="2:8" ht="16.5" customHeight="1" x14ac:dyDescent="0.3"/>
    <row r="88" spans="2:8" ht="14.25" customHeight="1" x14ac:dyDescent="0.3"/>
    <row r="89" spans="2:8" ht="22.5" customHeight="1" x14ac:dyDescent="0.3">
      <c r="B89" s="122" t="s">
        <v>20</v>
      </c>
      <c r="C89" s="29" t="s">
        <v>91</v>
      </c>
      <c r="D89" s="123"/>
      <c r="E89" s="134"/>
      <c r="F89" s="122"/>
      <c r="G89" s="123"/>
      <c r="H89" s="124"/>
    </row>
    <row r="90" spans="2:8" ht="31.5" customHeight="1" x14ac:dyDescent="0.3">
      <c r="B90" s="29"/>
      <c r="C90" s="32" t="s">
        <v>72</v>
      </c>
      <c r="D90" s="160" t="s">
        <v>88</v>
      </c>
      <c r="E90" s="33" t="s">
        <v>89</v>
      </c>
      <c r="F90" s="160" t="s">
        <v>85</v>
      </c>
      <c r="G90" s="139"/>
      <c r="H90" s="145"/>
    </row>
    <row r="91" spans="2:8" ht="15.75" customHeight="1" x14ac:dyDescent="0.3">
      <c r="B91" s="125"/>
      <c r="C91" s="122" t="s">
        <v>56</v>
      </c>
      <c r="D91" s="65">
        <v>7.625</v>
      </c>
      <c r="E91" s="31" t="s">
        <v>86</v>
      </c>
      <c r="F91" s="99" t="s">
        <v>109</v>
      </c>
      <c r="G91" s="126"/>
      <c r="H91" s="127"/>
    </row>
    <row r="92" spans="2:8" ht="15.75" customHeight="1" x14ac:dyDescent="0.3">
      <c r="B92" s="125"/>
      <c r="C92" s="99" t="s">
        <v>59</v>
      </c>
      <c r="D92" s="65">
        <v>7.625</v>
      </c>
      <c r="E92" s="20" t="s">
        <v>86</v>
      </c>
      <c r="F92" s="99" t="s">
        <v>109</v>
      </c>
      <c r="G92" s="126"/>
      <c r="H92" s="127"/>
    </row>
    <row r="93" spans="2:8" ht="15.75" customHeight="1" x14ac:dyDescent="0.3">
      <c r="B93" s="125"/>
      <c r="C93" s="99" t="s">
        <v>60</v>
      </c>
      <c r="D93" s="65">
        <v>15.625</v>
      </c>
      <c r="E93" s="20" t="s">
        <v>86</v>
      </c>
      <c r="F93" s="99" t="s">
        <v>109</v>
      </c>
      <c r="G93" s="126"/>
      <c r="H93" s="127"/>
    </row>
    <row r="94" spans="2:8" ht="15.75" customHeight="1" x14ac:dyDescent="0.3">
      <c r="B94" s="125"/>
      <c r="C94" s="99" t="s">
        <v>57</v>
      </c>
      <c r="D94" s="155">
        <v>1</v>
      </c>
      <c r="E94" s="20" t="s">
        <v>86</v>
      </c>
      <c r="F94" s="99" t="s">
        <v>109</v>
      </c>
      <c r="G94" s="126"/>
      <c r="H94" s="127"/>
    </row>
    <row r="95" spans="2:8" ht="15.75" customHeight="1" x14ac:dyDescent="0.3">
      <c r="B95" s="125"/>
      <c r="C95" s="99" t="s">
        <v>58</v>
      </c>
      <c r="D95" s="64">
        <v>1.25</v>
      </c>
      <c r="E95" s="20" t="s">
        <v>86</v>
      </c>
      <c r="F95" s="99" t="s">
        <v>109</v>
      </c>
      <c r="G95" s="126"/>
      <c r="H95" s="127"/>
    </row>
    <row r="96" spans="2:8" ht="15.75" customHeight="1" x14ac:dyDescent="0.3">
      <c r="B96" s="125"/>
      <c r="C96" s="99" t="s">
        <v>62</v>
      </c>
      <c r="D96" s="64">
        <v>0.1</v>
      </c>
      <c r="E96" s="20" t="s">
        <v>250</v>
      </c>
      <c r="F96" s="99" t="s">
        <v>109</v>
      </c>
      <c r="G96" s="126"/>
      <c r="H96" s="127"/>
    </row>
    <row r="97" spans="2:8" ht="15.75" customHeight="1" x14ac:dyDescent="0.3">
      <c r="B97" s="125"/>
      <c r="C97" s="99" t="s">
        <v>61</v>
      </c>
      <c r="D97" s="65">
        <v>0.86499999999999999</v>
      </c>
      <c r="E97" s="20" t="s">
        <v>250</v>
      </c>
      <c r="F97" s="99" t="s">
        <v>113</v>
      </c>
      <c r="G97" s="126"/>
      <c r="H97" s="127"/>
    </row>
    <row r="98" spans="2:8" ht="15.75" customHeight="1" x14ac:dyDescent="0.3">
      <c r="B98" s="125"/>
      <c r="C98" s="99"/>
      <c r="D98" s="65"/>
      <c r="E98" s="20"/>
      <c r="F98" s="99"/>
      <c r="G98" s="126"/>
      <c r="H98" s="127"/>
    </row>
    <row r="99" spans="2:8" ht="15.75" customHeight="1" x14ac:dyDescent="0.3">
      <c r="B99" s="125"/>
      <c r="C99" s="99" t="s">
        <v>63</v>
      </c>
      <c r="D99" s="157">
        <f>2*$D$95*D96</f>
        <v>0.25</v>
      </c>
      <c r="E99" s="20" t="s">
        <v>250</v>
      </c>
      <c r="F99" s="99"/>
      <c r="G99" s="126"/>
      <c r="H99" s="127"/>
    </row>
    <row r="100" spans="2:8" ht="15.75" customHeight="1" x14ac:dyDescent="0.3">
      <c r="B100" s="125"/>
      <c r="C100" s="99" t="s">
        <v>64</v>
      </c>
      <c r="D100" s="157">
        <f>(D91-2*D95)*D96</f>
        <v>0.51250000000000007</v>
      </c>
      <c r="E100" s="20" t="s">
        <v>250</v>
      </c>
      <c r="F100" s="99"/>
      <c r="G100" s="126"/>
      <c r="H100" s="127"/>
    </row>
    <row r="101" spans="2:8" ht="15.75" customHeight="1" x14ac:dyDescent="0.3">
      <c r="B101" s="125"/>
      <c r="C101" s="99" t="s">
        <v>65</v>
      </c>
      <c r="D101" s="157">
        <f>D97</f>
        <v>0.86499999999999999</v>
      </c>
      <c r="E101" s="20" t="s">
        <v>250</v>
      </c>
      <c r="F101" s="99"/>
      <c r="G101" s="126"/>
      <c r="H101" s="127"/>
    </row>
    <row r="102" spans="2:8" ht="15.75" customHeight="1" x14ac:dyDescent="0.3">
      <c r="B102" s="125"/>
      <c r="C102" s="99" t="s">
        <v>66</v>
      </c>
      <c r="D102" s="157">
        <f>3*D94/D93</f>
        <v>0.192</v>
      </c>
      <c r="E102" s="20" t="s">
        <v>87</v>
      </c>
      <c r="F102" s="99"/>
      <c r="G102" s="126"/>
      <c r="H102" s="127"/>
    </row>
    <row r="103" spans="2:8" ht="15.75" customHeight="1" x14ac:dyDescent="0.3">
      <c r="B103" s="125"/>
      <c r="C103" s="99" t="s">
        <v>67</v>
      </c>
      <c r="D103" s="157">
        <f>(D93-3*D94)/D93</f>
        <v>0.80800000000000005</v>
      </c>
      <c r="E103" s="20" t="s">
        <v>87</v>
      </c>
      <c r="F103" s="99"/>
      <c r="G103" s="126"/>
      <c r="H103" s="127"/>
    </row>
    <row r="104" spans="2:8" ht="15.75" customHeight="1" x14ac:dyDescent="0.3">
      <c r="B104" s="125"/>
      <c r="C104" s="99"/>
      <c r="D104" s="65"/>
      <c r="E104" s="35"/>
      <c r="F104" s="99"/>
      <c r="G104" s="126"/>
      <c r="H104" s="127"/>
    </row>
    <row r="105" spans="2:8" ht="20.25" customHeight="1" x14ac:dyDescent="0.3">
      <c r="B105" s="129"/>
      <c r="C105" s="30" t="s">
        <v>68</v>
      </c>
      <c r="D105" s="82">
        <f>D99+1/(D102/D100+D103/D101)</f>
        <v>1.0140947636940258</v>
      </c>
      <c r="E105" s="26" t="s">
        <v>250</v>
      </c>
      <c r="F105" s="30"/>
      <c r="G105" s="139"/>
      <c r="H105" s="145"/>
    </row>
    <row r="109" spans="2:8" x14ac:dyDescent="0.3">
      <c r="B109" s="98" t="s">
        <v>151</v>
      </c>
    </row>
    <row r="110" spans="2:8" x14ac:dyDescent="0.3">
      <c r="B110" s="5">
        <v>1</v>
      </c>
      <c r="C110" s="2" t="s">
        <v>262</v>
      </c>
    </row>
    <row r="111" spans="2:8" x14ac:dyDescent="0.3">
      <c r="B111" s="5">
        <v>2</v>
      </c>
      <c r="C111" s="2" t="s">
        <v>263</v>
      </c>
    </row>
    <row r="112" spans="2:8" x14ac:dyDescent="0.3">
      <c r="B112" s="5">
        <v>3</v>
      </c>
      <c r="C112" s="2" t="s">
        <v>152</v>
      </c>
    </row>
    <row r="113" spans="2:3" x14ac:dyDescent="0.3">
      <c r="B113" s="5">
        <v>4</v>
      </c>
      <c r="C113" s="2" t="s">
        <v>264</v>
      </c>
    </row>
    <row r="116" spans="2:3" x14ac:dyDescent="0.3">
      <c r="B116" s="98" t="s">
        <v>143</v>
      </c>
    </row>
    <row r="117" spans="2:3" x14ac:dyDescent="0.3">
      <c r="B117" s="98" t="s">
        <v>144</v>
      </c>
    </row>
  </sheetData>
  <sheetProtection algorithmName="SHA-512" hashValue="MtsXrJqgbIIMhFdvY1v/m16iNK2y48K6Q/yKZ9JMzlYrTwkC7tFo2vGPnj7IRO2cl0L0U9rLtQhke4jZIew/Zg==" saltValue="gnkhA02xmQ/IU1ZwvF2ebg==" spinCount="100000" sheet="1" objects="1" scenarios="1"/>
  <mergeCells count="2">
    <mergeCell ref="G6:H6"/>
    <mergeCell ref="I6:J6"/>
  </mergeCells>
  <dataValidations count="1">
    <dataValidation type="list" allowBlank="1" showInputMessage="1" showErrorMessage="1" sqref="F31:F41">
      <formula1>$C$110:$C$113</formula1>
    </dataValidation>
  </dataValidations>
  <pageMargins left="0.7" right="0.7" top="0.75" bottom="0.75" header="0.3" footer="0.3"/>
  <pageSetup scale="59" fitToHeight="0" orientation="portrait" r:id="rId1"/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82"/>
  <sheetViews>
    <sheetView topLeftCell="A35" zoomScaleNormal="100" workbookViewId="0">
      <selection activeCell="C41" sqref="C41"/>
    </sheetView>
  </sheetViews>
  <sheetFormatPr defaultColWidth="9.109375" defaultRowHeight="14.4" x14ac:dyDescent="0.3"/>
  <cols>
    <col min="1" max="1" width="3.44140625" style="98" customWidth="1"/>
    <col min="2" max="2" width="7" style="98" customWidth="1"/>
    <col min="3" max="3" width="50.5546875" style="98" customWidth="1"/>
    <col min="4" max="4" width="12" style="98" customWidth="1"/>
    <col min="5" max="5" width="11.33203125" style="98" customWidth="1"/>
    <col min="6" max="6" width="10.88671875" style="98" customWidth="1"/>
    <col min="7" max="7" width="11.44140625" style="98" customWidth="1"/>
    <col min="8" max="8" width="11.33203125" style="98" customWidth="1"/>
    <col min="9" max="10" width="12" style="98" customWidth="1"/>
    <col min="11" max="11" width="9.88671875" style="98" customWidth="1"/>
    <col min="12" max="12" width="8.109375" style="98" customWidth="1"/>
    <col min="13" max="13" width="11.44140625" style="98" customWidth="1"/>
    <col min="14" max="14" width="10.5546875" style="98" customWidth="1"/>
    <col min="15" max="16" width="11.5546875" style="98" customWidth="1"/>
    <col min="17" max="17" width="6.109375" style="98" customWidth="1"/>
    <col min="18" max="16384" width="9.109375" style="98"/>
  </cols>
  <sheetData>
    <row r="2" spans="2:10" x14ac:dyDescent="0.3">
      <c r="B2" s="132" t="s">
        <v>107</v>
      </c>
      <c r="C2" s="132"/>
      <c r="D2" s="132"/>
      <c r="E2" s="132"/>
    </row>
    <row r="3" spans="2:10" x14ac:dyDescent="0.3">
      <c r="B3" s="132" t="s">
        <v>90</v>
      </c>
      <c r="C3" s="132"/>
      <c r="D3" s="132"/>
      <c r="E3" s="132"/>
    </row>
    <row r="4" spans="2:10" ht="13.5" customHeight="1" x14ac:dyDescent="0.3">
      <c r="E4" s="5"/>
    </row>
    <row r="5" spans="2:10" ht="21.75" customHeight="1" x14ac:dyDescent="0.3">
      <c r="B5" s="132" t="s">
        <v>137</v>
      </c>
      <c r="C5" s="132"/>
      <c r="D5" s="132"/>
      <c r="E5" s="132"/>
      <c r="F5" s="132"/>
      <c r="G5" s="132"/>
      <c r="H5" s="132"/>
      <c r="I5" s="132"/>
      <c r="J5" s="132"/>
    </row>
    <row r="6" spans="2:10" ht="18" customHeight="1" x14ac:dyDescent="0.3">
      <c r="B6" s="122"/>
      <c r="C6" s="134"/>
      <c r="D6" s="123"/>
      <c r="E6" s="123"/>
      <c r="F6" s="123"/>
      <c r="G6" s="172" t="s">
        <v>43</v>
      </c>
      <c r="H6" s="173"/>
      <c r="I6" s="172" t="s">
        <v>44</v>
      </c>
      <c r="J6" s="173"/>
    </row>
    <row r="7" spans="2:10" ht="30.75" customHeight="1" thickBot="1" x14ac:dyDescent="0.35">
      <c r="B7" s="135"/>
      <c r="C7" s="55" t="s">
        <v>128</v>
      </c>
      <c r="D7" s="56" t="s">
        <v>15</v>
      </c>
      <c r="E7" s="56" t="s">
        <v>41</v>
      </c>
      <c r="F7" s="56" t="s">
        <v>42</v>
      </c>
      <c r="G7" s="57" t="s">
        <v>80</v>
      </c>
      <c r="H7" s="58" t="s">
        <v>79</v>
      </c>
      <c r="I7" s="56" t="s">
        <v>77</v>
      </c>
      <c r="J7" s="58" t="s">
        <v>78</v>
      </c>
    </row>
    <row r="8" spans="2:10" ht="13.5" customHeight="1" thickTop="1" x14ac:dyDescent="0.3">
      <c r="B8" s="96">
        <v>1</v>
      </c>
      <c r="C8" s="44" t="s">
        <v>0</v>
      </c>
      <c r="D8" s="62" t="s">
        <v>16</v>
      </c>
      <c r="E8" s="62"/>
      <c r="F8" s="62"/>
      <c r="G8" s="122"/>
      <c r="H8" s="97"/>
      <c r="I8" s="62">
        <v>6.4000000000000001E-2</v>
      </c>
      <c r="J8" s="97"/>
    </row>
    <row r="9" spans="2:10" ht="13.5" customHeight="1" x14ac:dyDescent="0.3">
      <c r="B9" s="9">
        <v>2</v>
      </c>
      <c r="C9" s="45" t="s">
        <v>1</v>
      </c>
      <c r="D9" s="10" t="s">
        <v>17</v>
      </c>
      <c r="E9" s="10"/>
      <c r="F9" s="10"/>
      <c r="G9" s="9"/>
      <c r="H9" s="11"/>
      <c r="I9" s="10"/>
      <c r="J9" s="11"/>
    </row>
    <row r="10" spans="2:10" ht="13.5" customHeight="1" x14ac:dyDescent="0.3">
      <c r="B10" s="9">
        <v>3</v>
      </c>
      <c r="C10" s="45" t="s">
        <v>12</v>
      </c>
      <c r="D10" s="10" t="s">
        <v>18</v>
      </c>
      <c r="E10" s="10">
        <f>2000</f>
        <v>2000</v>
      </c>
      <c r="F10" s="13">
        <f>E10-E11</f>
        <v>1990</v>
      </c>
      <c r="G10" s="65">
        <f>D34</f>
        <v>4.0086964730314936E-2</v>
      </c>
      <c r="H10" s="38">
        <f t="shared" ref="H10:H22" si="0">$G10*$F10</f>
        <v>79.773059813326725</v>
      </c>
      <c r="I10" s="14">
        <f>E34</f>
        <v>0.03</v>
      </c>
      <c r="J10" s="38">
        <f t="shared" ref="J10:J22" si="1">$I10*$F10</f>
        <v>59.699999999999996</v>
      </c>
    </row>
    <row r="11" spans="2:10" ht="13.5" customHeight="1" x14ac:dyDescent="0.3">
      <c r="B11" s="9">
        <v>4</v>
      </c>
      <c r="C11" s="45" t="s">
        <v>2</v>
      </c>
      <c r="D11" s="10" t="s">
        <v>19</v>
      </c>
      <c r="E11" s="10">
        <v>10</v>
      </c>
      <c r="F11" s="13">
        <f>E11</f>
        <v>10</v>
      </c>
      <c r="G11" s="65">
        <f>D36</f>
        <v>0.35</v>
      </c>
      <c r="H11" s="38">
        <f t="shared" si="0"/>
        <v>3.5</v>
      </c>
      <c r="I11" s="14">
        <f>E36</f>
        <v>0.65</v>
      </c>
      <c r="J11" s="38">
        <f t="shared" si="1"/>
        <v>6.5</v>
      </c>
    </row>
    <row r="12" spans="2:10" ht="13.5" customHeight="1" x14ac:dyDescent="0.3">
      <c r="B12" s="9">
        <v>5</v>
      </c>
      <c r="C12" s="45" t="s">
        <v>95</v>
      </c>
      <c r="D12" s="10" t="s">
        <v>20</v>
      </c>
      <c r="E12" s="10">
        <v>500</v>
      </c>
      <c r="F12" s="13">
        <f>E12-E13-E14</f>
        <v>401</v>
      </c>
      <c r="G12" s="65">
        <f>D35</f>
        <v>5.7978201719387987E-2</v>
      </c>
      <c r="H12" s="38">
        <f t="shared" si="0"/>
        <v>23.249258889474582</v>
      </c>
      <c r="I12" s="14">
        <f>E35</f>
        <v>8.2000000000000003E-2</v>
      </c>
      <c r="J12" s="38">
        <f t="shared" si="1"/>
        <v>32.881999999999998</v>
      </c>
    </row>
    <row r="13" spans="2:10" ht="13.5" customHeight="1" x14ac:dyDescent="0.3">
      <c r="B13" s="9">
        <v>6</v>
      </c>
      <c r="C13" s="45" t="s">
        <v>3</v>
      </c>
      <c r="D13" s="10" t="s">
        <v>21</v>
      </c>
      <c r="E13" s="10">
        <v>24</v>
      </c>
      <c r="F13" s="13">
        <f>E13</f>
        <v>24</v>
      </c>
      <c r="G13" s="65">
        <f>D37</f>
        <v>0.35</v>
      </c>
      <c r="H13" s="38">
        <f t="shared" si="0"/>
        <v>8.3999999999999986</v>
      </c>
      <c r="I13" s="14">
        <f>E37</f>
        <v>0.4</v>
      </c>
      <c r="J13" s="38">
        <f t="shared" si="1"/>
        <v>9.6000000000000014</v>
      </c>
    </row>
    <row r="14" spans="2:10" ht="13.5" customHeight="1" x14ac:dyDescent="0.3">
      <c r="B14" s="9">
        <v>7</v>
      </c>
      <c r="C14" s="45" t="s">
        <v>4</v>
      </c>
      <c r="D14" s="10" t="s">
        <v>22</v>
      </c>
      <c r="E14" s="10">
        <v>75</v>
      </c>
      <c r="F14" s="13">
        <f>E14</f>
        <v>75</v>
      </c>
      <c r="G14" s="65">
        <f>D38</f>
        <v>0.35</v>
      </c>
      <c r="H14" s="38">
        <f t="shared" si="0"/>
        <v>26.25</v>
      </c>
      <c r="I14" s="14">
        <f>E38</f>
        <v>0.4</v>
      </c>
      <c r="J14" s="38">
        <f t="shared" si="1"/>
        <v>30</v>
      </c>
    </row>
    <row r="15" spans="2:10" ht="13.5" customHeight="1" x14ac:dyDescent="0.3">
      <c r="B15" s="9">
        <v>8</v>
      </c>
      <c r="C15" s="45" t="s">
        <v>96</v>
      </c>
      <c r="D15" s="39" t="s">
        <v>20</v>
      </c>
      <c r="E15" s="10">
        <v>400</v>
      </c>
      <c r="F15" s="13">
        <f>E15-E16</f>
        <v>325</v>
      </c>
      <c r="G15" s="65">
        <f>D35</f>
        <v>5.7978201719387987E-2</v>
      </c>
      <c r="H15" s="38">
        <f t="shared" si="0"/>
        <v>18.842915558801096</v>
      </c>
      <c r="I15" s="14">
        <f>E35</f>
        <v>8.2000000000000003E-2</v>
      </c>
      <c r="J15" s="38">
        <f t="shared" si="1"/>
        <v>26.650000000000002</v>
      </c>
    </row>
    <row r="16" spans="2:10" ht="13.5" customHeight="1" x14ac:dyDescent="0.3">
      <c r="B16" s="9">
        <v>9</v>
      </c>
      <c r="C16" s="45" t="s">
        <v>6</v>
      </c>
      <c r="D16" s="10" t="s">
        <v>22</v>
      </c>
      <c r="E16" s="10">
        <v>75</v>
      </c>
      <c r="F16" s="13">
        <f>E16</f>
        <v>75</v>
      </c>
      <c r="G16" s="65">
        <f>D38</f>
        <v>0.35</v>
      </c>
      <c r="H16" s="38">
        <f t="shared" si="0"/>
        <v>26.25</v>
      </c>
      <c r="I16" s="14">
        <f>E38</f>
        <v>0.4</v>
      </c>
      <c r="J16" s="38">
        <f t="shared" si="1"/>
        <v>30</v>
      </c>
    </row>
    <row r="17" spans="2:16" ht="13.5" customHeight="1" x14ac:dyDescent="0.3">
      <c r="B17" s="9">
        <v>10</v>
      </c>
      <c r="C17" s="45" t="s">
        <v>97</v>
      </c>
      <c r="D17" s="10" t="s">
        <v>20</v>
      </c>
      <c r="E17" s="10">
        <v>400</v>
      </c>
      <c r="F17" s="13">
        <f>E17-E18</f>
        <v>385</v>
      </c>
      <c r="G17" s="65">
        <f>D35</f>
        <v>5.7978201719387987E-2</v>
      </c>
      <c r="H17" s="38">
        <f t="shared" si="0"/>
        <v>22.321607661964375</v>
      </c>
      <c r="I17" s="14">
        <f>E35</f>
        <v>8.2000000000000003E-2</v>
      </c>
      <c r="J17" s="38">
        <f t="shared" si="1"/>
        <v>31.57</v>
      </c>
    </row>
    <row r="18" spans="2:16" ht="13.5" customHeight="1" x14ac:dyDescent="0.3">
      <c r="B18" s="9">
        <v>11</v>
      </c>
      <c r="C18" s="45" t="s">
        <v>40</v>
      </c>
      <c r="D18" s="10" t="s">
        <v>22</v>
      </c>
      <c r="E18" s="10">
        <v>15</v>
      </c>
      <c r="F18" s="13">
        <f>E18</f>
        <v>15</v>
      </c>
      <c r="G18" s="65">
        <f>D39</f>
        <v>1.2</v>
      </c>
      <c r="H18" s="38">
        <f t="shared" si="0"/>
        <v>18</v>
      </c>
      <c r="I18" s="14">
        <f>E39</f>
        <v>0.4</v>
      </c>
      <c r="J18" s="38">
        <f t="shared" si="1"/>
        <v>6</v>
      </c>
    </row>
    <row r="19" spans="2:16" ht="13.5" customHeight="1" x14ac:dyDescent="0.3">
      <c r="B19" s="9">
        <v>12</v>
      </c>
      <c r="C19" s="45" t="s">
        <v>98</v>
      </c>
      <c r="D19" s="10" t="s">
        <v>20</v>
      </c>
      <c r="E19" s="10">
        <v>100</v>
      </c>
      <c r="F19" s="13">
        <f>E19-E20</f>
        <v>40</v>
      </c>
      <c r="G19" s="65">
        <f>D35</f>
        <v>5.7978201719387987E-2</v>
      </c>
      <c r="H19" s="38">
        <f t="shared" si="0"/>
        <v>2.3191280687755196</v>
      </c>
      <c r="I19" s="14">
        <f>E35</f>
        <v>8.2000000000000003E-2</v>
      </c>
      <c r="J19" s="38">
        <f t="shared" si="1"/>
        <v>3.2800000000000002</v>
      </c>
    </row>
    <row r="20" spans="2:16" ht="13.5" customHeight="1" x14ac:dyDescent="0.3">
      <c r="B20" s="9">
        <v>13</v>
      </c>
      <c r="C20" s="45" t="s">
        <v>9</v>
      </c>
      <c r="D20" s="10" t="s">
        <v>22</v>
      </c>
      <c r="E20" s="10">
        <v>60</v>
      </c>
      <c r="F20" s="13">
        <f>E20</f>
        <v>60</v>
      </c>
      <c r="G20" s="65">
        <f>D38</f>
        <v>0.35</v>
      </c>
      <c r="H20" s="38">
        <f t="shared" si="0"/>
        <v>21</v>
      </c>
      <c r="I20" s="14">
        <f>E38</f>
        <v>0.4</v>
      </c>
      <c r="J20" s="38">
        <f t="shared" si="1"/>
        <v>24</v>
      </c>
    </row>
    <row r="21" spans="2:16" ht="13.5" customHeight="1" x14ac:dyDescent="0.3">
      <c r="B21" s="9">
        <v>14</v>
      </c>
      <c r="C21" s="45" t="s">
        <v>99</v>
      </c>
      <c r="D21" s="10" t="s">
        <v>20</v>
      </c>
      <c r="E21" s="10">
        <v>400</v>
      </c>
      <c r="F21" s="13">
        <f>E21-E22</f>
        <v>325</v>
      </c>
      <c r="G21" s="65">
        <f>D35</f>
        <v>5.7978201719387987E-2</v>
      </c>
      <c r="H21" s="38">
        <f t="shared" si="0"/>
        <v>18.842915558801096</v>
      </c>
      <c r="I21" s="14">
        <f>E35</f>
        <v>8.2000000000000003E-2</v>
      </c>
      <c r="J21" s="38">
        <f t="shared" si="1"/>
        <v>26.650000000000002</v>
      </c>
    </row>
    <row r="22" spans="2:16" ht="13.5" customHeight="1" x14ac:dyDescent="0.3">
      <c r="B22" s="26">
        <v>15</v>
      </c>
      <c r="C22" s="46" t="s">
        <v>11</v>
      </c>
      <c r="D22" s="40" t="s">
        <v>22</v>
      </c>
      <c r="E22" s="40">
        <v>75</v>
      </c>
      <c r="F22" s="41">
        <f>E22</f>
        <v>75</v>
      </c>
      <c r="G22" s="136">
        <f>D38</f>
        <v>0.35</v>
      </c>
      <c r="H22" s="43">
        <f t="shared" si="0"/>
        <v>26.25</v>
      </c>
      <c r="I22" s="42">
        <f>E38</f>
        <v>0.4</v>
      </c>
      <c r="J22" s="43">
        <f t="shared" si="1"/>
        <v>30</v>
      </c>
    </row>
    <row r="23" spans="2:16" ht="5.25" customHeight="1" x14ac:dyDescent="0.3">
      <c r="B23" s="122"/>
      <c r="C23" s="134"/>
      <c r="D23" s="123"/>
      <c r="E23" s="123"/>
      <c r="F23" s="123"/>
      <c r="G23" s="122"/>
      <c r="H23" s="124"/>
      <c r="I23" s="123"/>
      <c r="J23" s="124"/>
      <c r="N23" s="3"/>
      <c r="O23" s="3"/>
      <c r="P23" s="3"/>
    </row>
    <row r="24" spans="2:16" ht="15.75" customHeight="1" x14ac:dyDescent="0.3">
      <c r="B24" s="137"/>
      <c r="C24" s="138" t="s">
        <v>139</v>
      </c>
      <c r="D24" s="139"/>
      <c r="E24" s="139"/>
      <c r="F24" s="139"/>
      <c r="G24" s="139"/>
      <c r="H24" s="59">
        <f>SUM(H10:H22)</f>
        <v>294.99888555114342</v>
      </c>
      <c r="I24" s="24"/>
      <c r="J24" s="59">
        <f>SUM(J10:J22)</f>
        <v>316.83199999999999</v>
      </c>
    </row>
    <row r="25" spans="2:16" ht="15" customHeight="1" x14ac:dyDescent="0.3">
      <c r="E25" s="5"/>
      <c r="G25" s="5" t="s">
        <v>260</v>
      </c>
      <c r="H25" s="162">
        <v>0.02</v>
      </c>
      <c r="I25" s="5" t="s">
        <v>259</v>
      </c>
      <c r="J25" s="5" t="s">
        <v>258</v>
      </c>
    </row>
    <row r="26" spans="2:16" ht="15" customHeight="1" x14ac:dyDescent="0.3">
      <c r="E26" s="5"/>
      <c r="H26" s="5" t="s">
        <v>256</v>
      </c>
      <c r="I26" s="161">
        <f>H24-(H24*H25)</f>
        <v>289.09890784012055</v>
      </c>
      <c r="J26" s="161">
        <f>J24-(J24*H25)</f>
        <v>310.49536000000001</v>
      </c>
    </row>
    <row r="27" spans="2:16" ht="15" customHeight="1" x14ac:dyDescent="0.3">
      <c r="H27" s="5" t="s">
        <v>257</v>
      </c>
      <c r="I27" s="161">
        <f>H24*(1+H25)</f>
        <v>300.89886326216629</v>
      </c>
      <c r="J27" s="161">
        <f>J24*(1+H25)</f>
        <v>323.16863999999998</v>
      </c>
    </row>
    <row r="28" spans="2:16" ht="12" customHeight="1" x14ac:dyDescent="0.3"/>
    <row r="29" spans="2:16" ht="12" customHeight="1" x14ac:dyDescent="0.3"/>
    <row r="30" spans="2:16" ht="20.25" customHeight="1" x14ac:dyDescent="0.3">
      <c r="B30" s="132" t="s">
        <v>149</v>
      </c>
      <c r="C30" s="132"/>
      <c r="D30" s="140"/>
      <c r="E30" s="140"/>
      <c r="F30" s="140"/>
      <c r="G30" s="140"/>
      <c r="H30" s="140"/>
    </row>
    <row r="31" spans="2:16" ht="39.75" customHeight="1" x14ac:dyDescent="0.3">
      <c r="B31" s="29"/>
      <c r="C31" s="30" t="s">
        <v>73</v>
      </c>
      <c r="D31" s="36" t="s">
        <v>74</v>
      </c>
      <c r="E31" s="163" t="s">
        <v>76</v>
      </c>
      <c r="F31" s="73" t="s">
        <v>153</v>
      </c>
      <c r="G31" s="164"/>
      <c r="H31" s="145"/>
    </row>
    <row r="32" spans="2:16" ht="13.5" customHeight="1" x14ac:dyDescent="0.3">
      <c r="B32" s="20">
        <v>1</v>
      </c>
      <c r="C32" s="99" t="s">
        <v>16</v>
      </c>
      <c r="D32" s="125"/>
      <c r="E32" s="14">
        <v>6.4000000000000001E-2</v>
      </c>
      <c r="F32" s="99"/>
      <c r="G32" s="126"/>
      <c r="H32" s="127"/>
    </row>
    <row r="33" spans="2:9" ht="13.5" customHeight="1" x14ac:dyDescent="0.3">
      <c r="B33" s="20">
        <v>2</v>
      </c>
      <c r="C33" s="99" t="s">
        <v>17</v>
      </c>
      <c r="D33" s="125"/>
      <c r="E33" s="14"/>
      <c r="F33" s="99"/>
      <c r="G33" s="126"/>
      <c r="H33" s="127"/>
      <c r="I33" s="47"/>
    </row>
    <row r="34" spans="2:9" ht="13.5" customHeight="1" x14ac:dyDescent="0.3">
      <c r="B34" s="20">
        <v>3</v>
      </c>
      <c r="C34" s="99" t="s">
        <v>18</v>
      </c>
      <c r="D34" s="37">
        <f>D52</f>
        <v>4.0086964730314936E-2</v>
      </c>
      <c r="E34" s="14">
        <v>0.03</v>
      </c>
      <c r="F34" s="99" t="s">
        <v>262</v>
      </c>
      <c r="G34" s="126"/>
      <c r="H34" s="127"/>
    </row>
    <row r="35" spans="2:9" ht="13.5" customHeight="1" x14ac:dyDescent="0.3">
      <c r="B35" s="20">
        <v>5</v>
      </c>
      <c r="C35" s="99" t="s">
        <v>100</v>
      </c>
      <c r="D35" s="37">
        <f>D70</f>
        <v>5.7978201719387987E-2</v>
      </c>
      <c r="E35" s="14">
        <v>8.2000000000000003E-2</v>
      </c>
      <c r="F35" s="99" t="s">
        <v>262</v>
      </c>
      <c r="G35" s="126"/>
      <c r="H35" s="127"/>
    </row>
    <row r="36" spans="2:9" ht="13.5" customHeight="1" x14ac:dyDescent="0.3">
      <c r="B36" s="20">
        <v>6</v>
      </c>
      <c r="C36" s="99" t="s">
        <v>19</v>
      </c>
      <c r="D36" s="141">
        <v>0.35</v>
      </c>
      <c r="E36" s="14">
        <v>0.65</v>
      </c>
      <c r="F36" s="99"/>
      <c r="G36" s="126"/>
      <c r="H36" s="127"/>
    </row>
    <row r="37" spans="2:9" ht="13.5" customHeight="1" x14ac:dyDescent="0.3">
      <c r="B37" s="20">
        <v>7</v>
      </c>
      <c r="C37" s="99" t="s">
        <v>21</v>
      </c>
      <c r="D37" s="141">
        <v>0.35</v>
      </c>
      <c r="E37" s="14">
        <v>0.4</v>
      </c>
      <c r="F37" s="99"/>
      <c r="G37" s="126"/>
      <c r="H37" s="127"/>
    </row>
    <row r="38" spans="2:9" ht="13.5" customHeight="1" x14ac:dyDescent="0.3">
      <c r="B38" s="20">
        <v>9</v>
      </c>
      <c r="C38" s="99" t="s">
        <v>82</v>
      </c>
      <c r="D38" s="141">
        <v>0.35</v>
      </c>
      <c r="E38" s="14">
        <v>0.4</v>
      </c>
      <c r="F38" s="99"/>
      <c r="G38" s="126"/>
      <c r="H38" s="127"/>
    </row>
    <row r="39" spans="2:9" ht="13.5" customHeight="1" x14ac:dyDescent="0.3">
      <c r="B39" s="35">
        <v>10</v>
      </c>
      <c r="C39" s="128" t="s">
        <v>83</v>
      </c>
      <c r="D39" s="142">
        <v>1.2</v>
      </c>
      <c r="E39" s="42">
        <v>0.4</v>
      </c>
      <c r="F39" s="128"/>
      <c r="G39" s="130"/>
      <c r="H39" s="131"/>
    </row>
    <row r="41" spans="2:9" ht="27.75" customHeight="1" x14ac:dyDescent="0.3">
      <c r="C41" s="1" t="s">
        <v>269</v>
      </c>
    </row>
    <row r="42" spans="2:9" ht="17.25" customHeight="1" x14ac:dyDescent="0.3">
      <c r="B42" s="30" t="s">
        <v>18</v>
      </c>
      <c r="C42" s="29" t="s">
        <v>69</v>
      </c>
      <c r="D42" s="139"/>
      <c r="E42" s="29"/>
      <c r="F42" s="122"/>
      <c r="G42" s="123"/>
      <c r="H42" s="124"/>
    </row>
    <row r="43" spans="2:9" ht="29.25" customHeight="1" x14ac:dyDescent="0.3">
      <c r="B43" s="122"/>
      <c r="C43" s="79" t="s">
        <v>55</v>
      </c>
      <c r="D43" s="80" t="s">
        <v>27</v>
      </c>
      <c r="E43" s="84" t="s">
        <v>28</v>
      </c>
      <c r="F43" s="96" t="s">
        <v>85</v>
      </c>
      <c r="G43" s="123"/>
      <c r="H43" s="124"/>
    </row>
    <row r="44" spans="2:9" x14ac:dyDescent="0.3">
      <c r="B44" s="134"/>
      <c r="C44" s="79" t="s">
        <v>147</v>
      </c>
      <c r="D44" s="84">
        <v>0.93</v>
      </c>
      <c r="E44" s="80">
        <v>7.0000000000000007E-2</v>
      </c>
      <c r="F44" s="96"/>
      <c r="G44" s="123"/>
      <c r="H44" s="124"/>
    </row>
    <row r="45" spans="2:9" x14ac:dyDescent="0.3">
      <c r="B45" s="20">
        <v>1</v>
      </c>
      <c r="C45" s="99" t="s">
        <v>47</v>
      </c>
      <c r="D45" s="86">
        <v>0.61</v>
      </c>
      <c r="E45" s="85">
        <v>0.61</v>
      </c>
      <c r="F45" s="99" t="s">
        <v>142</v>
      </c>
      <c r="G45" s="126"/>
      <c r="H45" s="127"/>
    </row>
    <row r="46" spans="2:9" x14ac:dyDescent="0.3">
      <c r="B46" s="20">
        <v>2</v>
      </c>
      <c r="C46" s="99" t="s">
        <v>92</v>
      </c>
      <c r="D46" s="27">
        <v>30</v>
      </c>
      <c r="E46" s="13">
        <v>0</v>
      </c>
      <c r="F46" s="99"/>
      <c r="G46" s="126"/>
      <c r="H46" s="127"/>
    </row>
    <row r="47" spans="2:9" x14ac:dyDescent="0.3">
      <c r="B47" s="20">
        <v>3</v>
      </c>
      <c r="C47" s="99" t="s">
        <v>50</v>
      </c>
      <c r="D47" s="22">
        <v>0</v>
      </c>
      <c r="E47" s="12">
        <v>4.38</v>
      </c>
      <c r="F47" s="99" t="s">
        <v>241</v>
      </c>
      <c r="G47" s="126"/>
      <c r="H47" s="127"/>
    </row>
    <row r="48" spans="2:9" x14ac:dyDescent="0.3">
      <c r="B48" s="20">
        <v>4</v>
      </c>
      <c r="C48" s="99" t="s">
        <v>124</v>
      </c>
      <c r="D48" s="21">
        <v>0.45</v>
      </c>
      <c r="E48" s="12">
        <v>0.45</v>
      </c>
      <c r="F48" s="99" t="s">
        <v>110</v>
      </c>
      <c r="G48" s="126"/>
      <c r="H48" s="127"/>
    </row>
    <row r="49" spans="2:8" x14ac:dyDescent="0.3">
      <c r="B49" s="20">
        <v>5</v>
      </c>
      <c r="C49" s="99" t="s">
        <v>32</v>
      </c>
      <c r="D49" s="21">
        <v>0.92</v>
      </c>
      <c r="E49" s="12">
        <v>0.92</v>
      </c>
      <c r="F49" s="99" t="s">
        <v>111</v>
      </c>
      <c r="G49" s="126"/>
      <c r="H49" s="127"/>
    </row>
    <row r="50" spans="2:8" x14ac:dyDescent="0.3">
      <c r="B50" s="20"/>
      <c r="C50" s="99" t="s">
        <v>33</v>
      </c>
      <c r="D50" s="21">
        <f>SUM(D45:D49)</f>
        <v>31.98</v>
      </c>
      <c r="E50" s="12">
        <f>SUM(E45:E49)</f>
        <v>6.36</v>
      </c>
      <c r="F50" s="99"/>
      <c r="G50" s="126"/>
      <c r="H50" s="127"/>
    </row>
    <row r="51" spans="2:8" x14ac:dyDescent="0.3">
      <c r="B51" s="35"/>
      <c r="C51" s="128" t="s">
        <v>34</v>
      </c>
      <c r="D51" s="23">
        <f>1/D50</f>
        <v>3.1269543464665414E-2</v>
      </c>
      <c r="E51" s="14">
        <f>1/E50</f>
        <v>0.15723270440251572</v>
      </c>
      <c r="F51" s="128"/>
      <c r="G51" s="130"/>
      <c r="H51" s="131"/>
    </row>
    <row r="52" spans="2:8" x14ac:dyDescent="0.3">
      <c r="B52" s="9"/>
      <c r="C52" s="99" t="s">
        <v>35</v>
      </c>
      <c r="D52" s="89">
        <f>D51*D44+E51*E44</f>
        <v>4.0086964730314936E-2</v>
      </c>
      <c r="E52" s="124"/>
      <c r="F52" s="126"/>
      <c r="G52" s="126"/>
      <c r="H52" s="127"/>
    </row>
    <row r="53" spans="2:8" ht="15.75" customHeight="1" x14ac:dyDescent="0.3">
      <c r="B53" s="26"/>
      <c r="C53" s="128" t="s">
        <v>36</v>
      </c>
      <c r="D53" s="90">
        <f>1/D52</f>
        <v>24.945764956950477</v>
      </c>
      <c r="E53" s="131"/>
      <c r="F53" s="130"/>
      <c r="G53" s="130"/>
      <c r="H53" s="131"/>
    </row>
    <row r="54" spans="2:8" ht="14.25" customHeight="1" x14ac:dyDescent="0.3">
      <c r="B54" s="5"/>
    </row>
    <row r="55" spans="2:8" ht="70.5" customHeight="1" x14ac:dyDescent="0.3">
      <c r="C55" s="1" t="s">
        <v>93</v>
      </c>
    </row>
    <row r="56" spans="2:8" ht="15.75" customHeight="1" x14ac:dyDescent="0.3">
      <c r="B56" s="30" t="s">
        <v>20</v>
      </c>
      <c r="C56" s="29" t="s">
        <v>71</v>
      </c>
      <c r="D56" s="139"/>
      <c r="E56" s="30"/>
      <c r="F56" s="122"/>
      <c r="G56" s="123"/>
      <c r="H56" s="124"/>
    </row>
    <row r="57" spans="2:8" ht="29.25" customHeight="1" x14ac:dyDescent="0.3">
      <c r="B57" s="30"/>
      <c r="C57" s="18" t="s">
        <v>55</v>
      </c>
      <c r="D57" s="16" t="s">
        <v>27</v>
      </c>
      <c r="E57" s="63" t="s">
        <v>28</v>
      </c>
      <c r="F57" s="96"/>
      <c r="G57" s="139"/>
      <c r="H57" s="145"/>
    </row>
    <row r="58" spans="2:8" x14ac:dyDescent="0.3">
      <c r="B58" s="122"/>
      <c r="C58" s="79" t="s">
        <v>146</v>
      </c>
      <c r="D58" s="80">
        <v>0.75</v>
      </c>
      <c r="E58" s="81">
        <v>0.25</v>
      </c>
      <c r="F58" s="96"/>
      <c r="G58" s="123"/>
      <c r="H58" s="124"/>
    </row>
    <row r="59" spans="2:8" x14ac:dyDescent="0.3">
      <c r="B59" s="9">
        <v>1</v>
      </c>
      <c r="C59" s="125" t="s">
        <v>46</v>
      </c>
      <c r="D59" s="10">
        <v>0.25</v>
      </c>
      <c r="E59" s="9">
        <v>0.25</v>
      </c>
      <c r="F59" s="99" t="s">
        <v>111</v>
      </c>
      <c r="G59" s="126"/>
      <c r="H59" s="127"/>
    </row>
    <row r="60" spans="2:8" ht="16.2" x14ac:dyDescent="0.3">
      <c r="B60" s="9">
        <v>2</v>
      </c>
      <c r="C60" s="125" t="s">
        <v>265</v>
      </c>
      <c r="D60" s="23">
        <f>0.8/9.7</f>
        <v>8.2474226804123724E-2</v>
      </c>
      <c r="E60" s="65">
        <f>0.8/9.7</f>
        <v>8.2474226804123724E-2</v>
      </c>
      <c r="F60" s="99" t="s">
        <v>140</v>
      </c>
      <c r="G60" s="126"/>
      <c r="H60" s="127"/>
    </row>
    <row r="61" spans="2:8" x14ac:dyDescent="0.3">
      <c r="B61" s="9">
        <v>3</v>
      </c>
      <c r="C61" s="125" t="s">
        <v>94</v>
      </c>
      <c r="D61" s="12">
        <v>5</v>
      </c>
      <c r="E61" s="64">
        <v>5</v>
      </c>
      <c r="F61" s="99"/>
      <c r="G61" s="126"/>
      <c r="H61" s="127"/>
    </row>
    <row r="62" spans="2:8" x14ac:dyDescent="0.3">
      <c r="B62" s="9">
        <v>4</v>
      </c>
      <c r="C62" s="125" t="s">
        <v>101</v>
      </c>
      <c r="D62" s="13">
        <v>0.15</v>
      </c>
      <c r="E62" s="64">
        <v>0.15</v>
      </c>
      <c r="F62" s="99" t="s">
        <v>114</v>
      </c>
      <c r="G62" s="126"/>
      <c r="H62" s="127"/>
    </row>
    <row r="63" spans="2:8" x14ac:dyDescent="0.3">
      <c r="B63" s="9">
        <v>5</v>
      </c>
      <c r="C63" s="125" t="s">
        <v>120</v>
      </c>
      <c r="D63" s="12">
        <v>0.79</v>
      </c>
      <c r="E63" s="77">
        <v>0.79</v>
      </c>
      <c r="F63" s="99" t="s">
        <v>110</v>
      </c>
      <c r="G63" s="126"/>
      <c r="H63" s="127"/>
    </row>
    <row r="64" spans="2:8" x14ac:dyDescent="0.3">
      <c r="B64" s="9">
        <v>6</v>
      </c>
      <c r="C64" s="125" t="s">
        <v>50</v>
      </c>
      <c r="D64" s="10">
        <v>0</v>
      </c>
      <c r="E64" s="9">
        <v>4.38</v>
      </c>
      <c r="F64" s="99" t="s">
        <v>241</v>
      </c>
      <c r="G64" s="126"/>
      <c r="H64" s="127"/>
    </row>
    <row r="65" spans="2:8" x14ac:dyDescent="0.3">
      <c r="B65" s="9">
        <v>7</v>
      </c>
      <c r="C65" s="125" t="s">
        <v>26</v>
      </c>
      <c r="D65" s="10">
        <v>13</v>
      </c>
      <c r="E65" s="9">
        <v>0</v>
      </c>
      <c r="F65" s="99"/>
      <c r="G65" s="126"/>
      <c r="H65" s="127"/>
    </row>
    <row r="66" spans="2:8" x14ac:dyDescent="0.3">
      <c r="B66" s="9">
        <v>8</v>
      </c>
      <c r="C66" s="125" t="s">
        <v>53</v>
      </c>
      <c r="D66" s="12">
        <v>0.45</v>
      </c>
      <c r="E66" s="64">
        <v>0.45</v>
      </c>
      <c r="F66" s="99" t="s">
        <v>110</v>
      </c>
      <c r="G66" s="126"/>
      <c r="H66" s="127"/>
    </row>
    <row r="67" spans="2:8" x14ac:dyDescent="0.3">
      <c r="B67" s="9">
        <v>9</v>
      </c>
      <c r="C67" s="125" t="s">
        <v>24</v>
      </c>
      <c r="D67" s="10">
        <v>0.68</v>
      </c>
      <c r="E67" s="9">
        <v>0.68</v>
      </c>
      <c r="F67" s="99" t="s">
        <v>111</v>
      </c>
      <c r="G67" s="126"/>
      <c r="H67" s="127"/>
    </row>
    <row r="68" spans="2:8" x14ac:dyDescent="0.3">
      <c r="B68" s="9"/>
      <c r="C68" s="125" t="s">
        <v>23</v>
      </c>
      <c r="D68" s="12">
        <f>SUM(D59:D67)</f>
        <v>20.402474226804124</v>
      </c>
      <c r="E68" s="64">
        <f>SUM(E59:E67)</f>
        <v>11.782474226804123</v>
      </c>
      <c r="F68" s="99"/>
      <c r="G68" s="126"/>
      <c r="H68" s="127"/>
    </row>
    <row r="69" spans="2:8" x14ac:dyDescent="0.3">
      <c r="B69" s="128"/>
      <c r="C69" s="129" t="s">
        <v>25</v>
      </c>
      <c r="D69" s="14">
        <f>1/D68</f>
        <v>4.9013663190233647E-2</v>
      </c>
      <c r="E69" s="65">
        <f>1/E68</f>
        <v>8.4871817306851005E-2</v>
      </c>
      <c r="F69" s="128"/>
      <c r="G69" s="130"/>
      <c r="H69" s="131"/>
    </row>
    <row r="70" spans="2:8" ht="16.5" customHeight="1" x14ac:dyDescent="0.3">
      <c r="B70" s="99"/>
      <c r="C70" s="70" t="s">
        <v>35</v>
      </c>
      <c r="D70" s="82">
        <f>D69*D58+E69*E58</f>
        <v>5.7978201719387987E-2</v>
      </c>
      <c r="E70" s="145"/>
      <c r="F70" s="126"/>
      <c r="G70" s="126"/>
      <c r="H70" s="127"/>
    </row>
    <row r="71" spans="2:8" ht="20.25" customHeight="1" x14ac:dyDescent="0.3">
      <c r="B71" s="30"/>
      <c r="C71" s="73" t="s">
        <v>36</v>
      </c>
      <c r="D71" s="83">
        <f>1/D70</f>
        <v>17.247861615990733</v>
      </c>
      <c r="E71" s="145"/>
      <c r="F71" s="66"/>
      <c r="G71" s="139"/>
      <c r="H71" s="145"/>
    </row>
    <row r="72" spans="2:8" ht="13.5" customHeight="1" x14ac:dyDescent="0.3"/>
    <row r="74" spans="2:8" x14ac:dyDescent="0.3">
      <c r="B74" s="98" t="s">
        <v>151</v>
      </c>
    </row>
    <row r="75" spans="2:8" x14ac:dyDescent="0.3">
      <c r="B75" s="5">
        <v>1</v>
      </c>
      <c r="C75" s="2" t="s">
        <v>262</v>
      </c>
    </row>
    <row r="76" spans="2:8" x14ac:dyDescent="0.3">
      <c r="B76" s="5">
        <v>2</v>
      </c>
      <c r="C76" s="2" t="s">
        <v>263</v>
      </c>
    </row>
    <row r="77" spans="2:8" x14ac:dyDescent="0.3">
      <c r="B77" s="5">
        <v>3</v>
      </c>
      <c r="C77" s="2" t="s">
        <v>152</v>
      </c>
    </row>
    <row r="78" spans="2:8" x14ac:dyDescent="0.3">
      <c r="B78" s="5">
        <v>4</v>
      </c>
      <c r="C78" s="2" t="s">
        <v>264</v>
      </c>
    </row>
    <row r="81" spans="2:2" x14ac:dyDescent="0.3">
      <c r="B81" s="98" t="s">
        <v>143</v>
      </c>
    </row>
    <row r="82" spans="2:2" x14ac:dyDescent="0.3">
      <c r="B82" s="98" t="s">
        <v>144</v>
      </c>
    </row>
  </sheetData>
  <sheetProtection algorithmName="SHA-512" hashValue="GMWM6h6Mkm+0KhsxN3qXqhU7oArEAqvs04g/AZaHxhAXvHzu3cIR+q0MP38MrX8MOLI+9gNyN/cp7k1SoKKnXQ==" saltValue="DD127dagrOVzxpCnsYsIiQ==" spinCount="100000" sheet="1" objects="1" scenarios="1"/>
  <mergeCells count="2">
    <mergeCell ref="I6:J6"/>
    <mergeCell ref="G6:H6"/>
  </mergeCells>
  <dataValidations count="1">
    <dataValidation type="list" allowBlank="1" showInputMessage="1" showErrorMessage="1" sqref="F32:F39">
      <formula1>$C$75:$C$78</formula1>
    </dataValidation>
  </dataValidations>
  <pageMargins left="0.7" right="0.7" top="0.75" bottom="0.75" header="0.3" footer="0.3"/>
  <pageSetup scale="63" fitToHeight="0" orientation="portrait" r:id="rId1"/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13"/>
  <sheetViews>
    <sheetView topLeftCell="B1" zoomScaleNormal="100" workbookViewId="0">
      <selection activeCell="C6" sqref="C6"/>
    </sheetView>
  </sheetViews>
  <sheetFormatPr defaultColWidth="9.109375" defaultRowHeight="14.4" x14ac:dyDescent="0.3"/>
  <cols>
    <col min="1" max="1" width="4" style="98" customWidth="1"/>
    <col min="2" max="2" width="7.44140625" style="98" customWidth="1"/>
    <col min="3" max="3" width="48.88671875" style="98" customWidth="1"/>
    <col min="4" max="5" width="14" style="98" customWidth="1"/>
    <col min="6" max="6" width="13" style="98" customWidth="1"/>
    <col min="7" max="7" width="12.44140625" style="98" customWidth="1"/>
    <col min="8" max="8" width="10.88671875" style="98" customWidth="1"/>
    <col min="9" max="10" width="11.33203125" style="98" customWidth="1"/>
    <col min="11" max="11" width="9.44140625" style="98" customWidth="1"/>
    <col min="12" max="12" width="8.33203125" style="98" customWidth="1"/>
    <col min="13" max="13" width="12.5546875" style="98" customWidth="1"/>
    <col min="14" max="14" width="10.88671875" style="98" customWidth="1"/>
    <col min="15" max="15" width="13.33203125" style="98" customWidth="1"/>
    <col min="16" max="16" width="12.44140625" style="98" customWidth="1"/>
    <col min="17" max="16384" width="9.109375" style="98"/>
  </cols>
  <sheetData>
    <row r="2" spans="2:10" x14ac:dyDescent="0.3">
      <c r="B2" s="132" t="s">
        <v>104</v>
      </c>
      <c r="C2" s="132"/>
      <c r="D2" s="132"/>
      <c r="E2" s="132"/>
    </row>
    <row r="3" spans="2:10" x14ac:dyDescent="0.3">
      <c r="B3" s="132" t="s">
        <v>90</v>
      </c>
      <c r="C3" s="132"/>
      <c r="D3" s="132"/>
      <c r="E3" s="132"/>
    </row>
    <row r="4" spans="2:10" ht="16.5" customHeight="1" x14ac:dyDescent="0.3">
      <c r="B4" s="133"/>
      <c r="C4" s="133"/>
      <c r="D4" s="133"/>
      <c r="E4" s="133"/>
    </row>
    <row r="5" spans="2:10" ht="21" customHeight="1" x14ac:dyDescent="0.3">
      <c r="B5" s="132" t="s">
        <v>138</v>
      </c>
      <c r="C5" s="132"/>
      <c r="D5" s="132"/>
      <c r="E5" s="132"/>
      <c r="F5" s="132"/>
      <c r="G5" s="132"/>
      <c r="H5" s="132"/>
      <c r="I5" s="132"/>
      <c r="J5" s="132"/>
    </row>
    <row r="6" spans="2:10" ht="13.5" customHeight="1" x14ac:dyDescent="0.3">
      <c r="C6" s="134"/>
      <c r="D6" s="123"/>
      <c r="E6" s="123"/>
      <c r="F6" s="123"/>
      <c r="G6" s="172" t="s">
        <v>43</v>
      </c>
      <c r="H6" s="173"/>
      <c r="I6" s="172" t="s">
        <v>44</v>
      </c>
      <c r="J6" s="173"/>
    </row>
    <row r="7" spans="2:10" ht="29.25" customHeight="1" thickBot="1" x14ac:dyDescent="0.35">
      <c r="B7" s="135"/>
      <c r="C7" s="55" t="s">
        <v>128</v>
      </c>
      <c r="D7" s="56" t="s">
        <v>15</v>
      </c>
      <c r="E7" s="56" t="s">
        <v>41</v>
      </c>
      <c r="F7" s="56" t="s">
        <v>42</v>
      </c>
      <c r="G7" s="57" t="s">
        <v>80</v>
      </c>
      <c r="H7" s="58" t="s">
        <v>79</v>
      </c>
      <c r="I7" s="56" t="s">
        <v>77</v>
      </c>
      <c r="J7" s="58" t="s">
        <v>78</v>
      </c>
    </row>
    <row r="8" spans="2:10" ht="13.5" customHeight="1" thickTop="1" x14ac:dyDescent="0.3">
      <c r="B8" s="96">
        <v>1</v>
      </c>
      <c r="C8" s="44" t="s">
        <v>0</v>
      </c>
      <c r="D8" s="62" t="s">
        <v>16</v>
      </c>
      <c r="E8" s="62"/>
      <c r="F8" s="62"/>
      <c r="G8" s="122"/>
      <c r="H8" s="97"/>
      <c r="I8" s="62"/>
      <c r="J8" s="97"/>
    </row>
    <row r="9" spans="2:10" ht="13.5" customHeight="1" x14ac:dyDescent="0.3">
      <c r="B9" s="9">
        <v>2</v>
      </c>
      <c r="C9" s="45" t="s">
        <v>1</v>
      </c>
      <c r="D9" s="10" t="s">
        <v>17</v>
      </c>
      <c r="E9" s="10"/>
      <c r="F9" s="10"/>
      <c r="G9" s="9"/>
      <c r="H9" s="11"/>
      <c r="I9" s="10"/>
      <c r="J9" s="11"/>
    </row>
    <row r="10" spans="2:10" ht="13.5" customHeight="1" x14ac:dyDescent="0.3">
      <c r="B10" s="9">
        <v>3</v>
      </c>
      <c r="C10" s="45" t="s">
        <v>12</v>
      </c>
      <c r="D10" s="10" t="s">
        <v>18</v>
      </c>
      <c r="E10" s="10">
        <f>2000</f>
        <v>2000</v>
      </c>
      <c r="F10" s="13">
        <f>E10-E11</f>
        <v>1990</v>
      </c>
      <c r="G10" s="65">
        <f>D33</f>
        <v>3.4267920123583803E-2</v>
      </c>
      <c r="H10" s="38">
        <f t="shared" ref="H10:H22" si="0">$G10*$F10</f>
        <v>68.193161045931774</v>
      </c>
      <c r="I10" s="14">
        <f>E33</f>
        <v>3.5000000000000003E-2</v>
      </c>
      <c r="J10" s="38">
        <f t="shared" ref="J10:J22" si="1">$I10*$F10</f>
        <v>69.650000000000006</v>
      </c>
    </row>
    <row r="11" spans="2:10" ht="13.5" customHeight="1" x14ac:dyDescent="0.3">
      <c r="B11" s="9">
        <v>4</v>
      </c>
      <c r="C11" s="45" t="s">
        <v>2</v>
      </c>
      <c r="D11" s="10" t="s">
        <v>19</v>
      </c>
      <c r="E11" s="10">
        <v>10</v>
      </c>
      <c r="F11" s="13">
        <f>E11</f>
        <v>10</v>
      </c>
      <c r="G11" s="65">
        <f>D36</f>
        <v>0.75</v>
      </c>
      <c r="H11" s="38">
        <f t="shared" si="0"/>
        <v>7.5</v>
      </c>
      <c r="I11" s="14">
        <f>E36</f>
        <v>0.75</v>
      </c>
      <c r="J11" s="38">
        <f t="shared" si="1"/>
        <v>7.5</v>
      </c>
    </row>
    <row r="12" spans="2:10" ht="13.5" customHeight="1" x14ac:dyDescent="0.3">
      <c r="B12" s="9">
        <v>5</v>
      </c>
      <c r="C12" s="45" t="s">
        <v>13</v>
      </c>
      <c r="D12" s="10" t="s">
        <v>20</v>
      </c>
      <c r="E12" s="10">
        <v>500</v>
      </c>
      <c r="F12" s="13">
        <f>E12-E13-E14</f>
        <v>401</v>
      </c>
      <c r="G12" s="65">
        <f>D34</f>
        <v>0.12992802393307415</v>
      </c>
      <c r="H12" s="38">
        <f t="shared" si="0"/>
        <v>52.101137597162733</v>
      </c>
      <c r="I12" s="14">
        <f>E34</f>
        <v>0.17</v>
      </c>
      <c r="J12" s="38">
        <f t="shared" si="1"/>
        <v>68.17</v>
      </c>
    </row>
    <row r="13" spans="2:10" ht="13.5" customHeight="1" x14ac:dyDescent="0.3">
      <c r="B13" s="9">
        <v>6</v>
      </c>
      <c r="C13" s="45" t="s">
        <v>3</v>
      </c>
      <c r="D13" s="10" t="s">
        <v>21</v>
      </c>
      <c r="E13" s="10">
        <v>24</v>
      </c>
      <c r="F13" s="13">
        <f>E13</f>
        <v>24</v>
      </c>
      <c r="G13" s="65">
        <f>D37</f>
        <v>0.65</v>
      </c>
      <c r="H13" s="38">
        <f t="shared" si="0"/>
        <v>15.600000000000001</v>
      </c>
      <c r="I13" s="14">
        <f>E37</f>
        <v>0.5</v>
      </c>
      <c r="J13" s="38">
        <f t="shared" si="1"/>
        <v>12</v>
      </c>
    </row>
    <row r="14" spans="2:10" ht="13.5" customHeight="1" x14ac:dyDescent="0.3">
      <c r="B14" s="9">
        <v>7</v>
      </c>
      <c r="C14" s="45" t="s">
        <v>4</v>
      </c>
      <c r="D14" s="10" t="s">
        <v>22</v>
      </c>
      <c r="E14" s="10">
        <v>75</v>
      </c>
      <c r="F14" s="13">
        <f>E14</f>
        <v>75</v>
      </c>
      <c r="G14" s="65">
        <f>D38</f>
        <v>0.65</v>
      </c>
      <c r="H14" s="38">
        <f t="shared" si="0"/>
        <v>48.75</v>
      </c>
      <c r="I14" s="14">
        <f>E38</f>
        <v>0.5</v>
      </c>
      <c r="J14" s="38">
        <f t="shared" si="1"/>
        <v>37.5</v>
      </c>
    </row>
    <row r="15" spans="2:10" ht="13.5" customHeight="1" x14ac:dyDescent="0.3">
      <c r="B15" s="9">
        <v>8</v>
      </c>
      <c r="C15" s="45" t="s">
        <v>5</v>
      </c>
      <c r="D15" s="39" t="s">
        <v>20</v>
      </c>
      <c r="E15" s="10">
        <v>400</v>
      </c>
      <c r="F15" s="13">
        <f>E15-E16</f>
        <v>325</v>
      </c>
      <c r="G15" s="65">
        <f>D34</f>
        <v>0.12992802393307415</v>
      </c>
      <c r="H15" s="38">
        <f t="shared" si="0"/>
        <v>42.226607778249097</v>
      </c>
      <c r="I15" s="14">
        <f>E34</f>
        <v>0.17</v>
      </c>
      <c r="J15" s="38">
        <f t="shared" si="1"/>
        <v>55.250000000000007</v>
      </c>
    </row>
    <row r="16" spans="2:10" ht="13.5" customHeight="1" x14ac:dyDescent="0.3">
      <c r="B16" s="9">
        <v>9</v>
      </c>
      <c r="C16" s="45" t="s">
        <v>6</v>
      </c>
      <c r="D16" s="10" t="s">
        <v>22</v>
      </c>
      <c r="E16" s="10">
        <v>75</v>
      </c>
      <c r="F16" s="13">
        <f>E16</f>
        <v>75</v>
      </c>
      <c r="G16" s="65">
        <f>D38</f>
        <v>0.65</v>
      </c>
      <c r="H16" s="38">
        <f t="shared" si="0"/>
        <v>48.75</v>
      </c>
      <c r="I16" s="14">
        <f>E38</f>
        <v>0.5</v>
      </c>
      <c r="J16" s="38">
        <f t="shared" si="1"/>
        <v>37.5</v>
      </c>
    </row>
    <row r="17" spans="2:10" ht="13.5" customHeight="1" x14ac:dyDescent="0.3">
      <c r="B17" s="9">
        <v>10</v>
      </c>
      <c r="C17" s="45" t="s">
        <v>7</v>
      </c>
      <c r="D17" s="10" t="s">
        <v>20</v>
      </c>
      <c r="E17" s="10">
        <v>400</v>
      </c>
      <c r="F17" s="13">
        <f>E17-E18</f>
        <v>385</v>
      </c>
      <c r="G17" s="65">
        <f>D34</f>
        <v>0.12992802393307415</v>
      </c>
      <c r="H17" s="38">
        <f t="shared" si="0"/>
        <v>50.022289214233545</v>
      </c>
      <c r="I17" s="14">
        <f>E34</f>
        <v>0.17</v>
      </c>
      <c r="J17" s="38">
        <f t="shared" si="1"/>
        <v>65.45</v>
      </c>
    </row>
    <row r="18" spans="2:10" ht="13.5" customHeight="1" x14ac:dyDescent="0.3">
      <c r="B18" s="9">
        <v>11</v>
      </c>
      <c r="C18" s="45" t="s">
        <v>8</v>
      </c>
      <c r="D18" s="10" t="s">
        <v>22</v>
      </c>
      <c r="E18" s="10">
        <v>15</v>
      </c>
      <c r="F18" s="13">
        <f>E18</f>
        <v>15</v>
      </c>
      <c r="G18" s="65">
        <f>D38</f>
        <v>0.65</v>
      </c>
      <c r="H18" s="38">
        <f t="shared" si="0"/>
        <v>9.75</v>
      </c>
      <c r="I18" s="14">
        <f>E38</f>
        <v>0.5</v>
      </c>
      <c r="J18" s="38">
        <f t="shared" si="1"/>
        <v>7.5</v>
      </c>
    </row>
    <row r="19" spans="2:10" ht="13.5" customHeight="1" x14ac:dyDescent="0.3">
      <c r="B19" s="9">
        <v>12</v>
      </c>
      <c r="C19" s="45" t="s">
        <v>14</v>
      </c>
      <c r="D19" s="10" t="s">
        <v>20</v>
      </c>
      <c r="E19" s="10">
        <v>100</v>
      </c>
      <c r="F19" s="13">
        <f>E19-E20</f>
        <v>40</v>
      </c>
      <c r="G19" s="65">
        <f>D35</f>
        <v>8.6865673938545357E-2</v>
      </c>
      <c r="H19" s="38">
        <f t="shared" si="0"/>
        <v>3.4746269575418145</v>
      </c>
      <c r="I19" s="14">
        <f>E35</f>
        <v>8.2000000000000003E-2</v>
      </c>
      <c r="J19" s="38">
        <f t="shared" si="1"/>
        <v>3.2800000000000002</v>
      </c>
    </row>
    <row r="20" spans="2:10" ht="7.5" customHeight="1" x14ac:dyDescent="0.3">
      <c r="B20" s="9">
        <v>13</v>
      </c>
      <c r="C20" s="45" t="s">
        <v>9</v>
      </c>
      <c r="D20" s="10" t="s">
        <v>22</v>
      </c>
      <c r="E20" s="10">
        <v>60</v>
      </c>
      <c r="F20" s="13">
        <f>E20</f>
        <v>60</v>
      </c>
      <c r="G20" s="65">
        <f>D38</f>
        <v>0.65</v>
      </c>
      <c r="H20" s="38">
        <f t="shared" si="0"/>
        <v>39</v>
      </c>
      <c r="I20" s="14">
        <f>E38</f>
        <v>0.5</v>
      </c>
      <c r="J20" s="38">
        <f t="shared" si="1"/>
        <v>30</v>
      </c>
    </row>
    <row r="21" spans="2:10" ht="13.5" customHeight="1" x14ac:dyDescent="0.3">
      <c r="B21" s="9">
        <v>14</v>
      </c>
      <c r="C21" s="45" t="s">
        <v>10</v>
      </c>
      <c r="D21" s="10" t="s">
        <v>20</v>
      </c>
      <c r="E21" s="10">
        <v>400</v>
      </c>
      <c r="F21" s="13">
        <f>E21-E22</f>
        <v>325</v>
      </c>
      <c r="G21" s="65">
        <f>D34</f>
        <v>0.12992802393307415</v>
      </c>
      <c r="H21" s="38">
        <f t="shared" si="0"/>
        <v>42.226607778249097</v>
      </c>
      <c r="I21" s="14">
        <f>E34</f>
        <v>0.17</v>
      </c>
      <c r="J21" s="38">
        <f t="shared" si="1"/>
        <v>55.250000000000007</v>
      </c>
    </row>
    <row r="22" spans="2:10" x14ac:dyDescent="0.3">
      <c r="B22" s="26">
        <v>15</v>
      </c>
      <c r="C22" s="46" t="s">
        <v>11</v>
      </c>
      <c r="D22" s="40" t="s">
        <v>22</v>
      </c>
      <c r="E22" s="40">
        <v>75</v>
      </c>
      <c r="F22" s="41">
        <f>E22</f>
        <v>75</v>
      </c>
      <c r="G22" s="136">
        <f>D38</f>
        <v>0.65</v>
      </c>
      <c r="H22" s="43">
        <f t="shared" si="0"/>
        <v>48.75</v>
      </c>
      <c r="I22" s="42">
        <f>E38</f>
        <v>0.5</v>
      </c>
      <c r="J22" s="43">
        <f t="shared" si="1"/>
        <v>37.5</v>
      </c>
    </row>
    <row r="23" spans="2:10" ht="9" customHeight="1" x14ac:dyDescent="0.3">
      <c r="B23" s="122"/>
      <c r="C23" s="134"/>
      <c r="D23" s="123"/>
      <c r="E23" s="123"/>
      <c r="F23" s="123"/>
      <c r="G23" s="122"/>
      <c r="H23" s="124"/>
      <c r="I23" s="123"/>
      <c r="J23" s="124"/>
    </row>
    <row r="24" spans="2:10" ht="27" customHeight="1" x14ac:dyDescent="0.3">
      <c r="B24" s="137"/>
      <c r="C24" s="138" t="s">
        <v>139</v>
      </c>
      <c r="D24" s="139"/>
      <c r="E24" s="139"/>
      <c r="F24" s="139"/>
      <c r="G24" s="139"/>
      <c r="H24" s="167">
        <f>SUM(H10:H22)</f>
        <v>476.34443037136811</v>
      </c>
      <c r="I24" s="24"/>
      <c r="J24" s="59">
        <f>SUM(J10:J22)</f>
        <v>486.54999999999995</v>
      </c>
    </row>
    <row r="25" spans="2:10" x14ac:dyDescent="0.3">
      <c r="B25" s="133"/>
      <c r="C25" s="133"/>
      <c r="D25" s="133"/>
      <c r="E25" s="133"/>
      <c r="F25" s="122"/>
      <c r="G25" s="5" t="s">
        <v>260</v>
      </c>
      <c r="H25" s="162">
        <v>0.02</v>
      </c>
      <c r="I25" s="5" t="s">
        <v>259</v>
      </c>
      <c r="J25" s="5" t="s">
        <v>258</v>
      </c>
    </row>
    <row r="26" spans="2:10" x14ac:dyDescent="0.3">
      <c r="G26" s="5"/>
      <c r="H26" s="5" t="s">
        <v>256</v>
      </c>
      <c r="I26" s="161">
        <f>H24-(H24*H25)</f>
        <v>466.81754176394077</v>
      </c>
      <c r="J26" s="161">
        <f>J24-(J24*H25)</f>
        <v>476.81899999999996</v>
      </c>
    </row>
    <row r="27" spans="2:10" x14ac:dyDescent="0.3">
      <c r="G27" s="5"/>
      <c r="H27" s="5" t="s">
        <v>257</v>
      </c>
      <c r="I27" s="161">
        <f>H24*(1+H25)</f>
        <v>485.8713189787955</v>
      </c>
      <c r="J27" s="161">
        <f>J24*(1+H25)</f>
        <v>496.28099999999995</v>
      </c>
    </row>
    <row r="28" spans="2:10" ht="14.25" customHeight="1" x14ac:dyDescent="0.3"/>
    <row r="29" spans="2:10" ht="24.75" customHeight="1" x14ac:dyDescent="0.3">
      <c r="B29" s="132" t="s">
        <v>149</v>
      </c>
      <c r="C29" s="132"/>
      <c r="D29" s="140"/>
      <c r="E29" s="140"/>
      <c r="F29" s="140"/>
      <c r="G29" s="140"/>
      <c r="H29" s="140"/>
    </row>
    <row r="30" spans="2:10" ht="42" customHeight="1" x14ac:dyDescent="0.3">
      <c r="B30" s="29"/>
      <c r="C30" s="29" t="s">
        <v>73</v>
      </c>
      <c r="D30" s="36" t="s">
        <v>74</v>
      </c>
      <c r="E30" s="163" t="s">
        <v>76</v>
      </c>
      <c r="F30" s="30" t="s">
        <v>153</v>
      </c>
      <c r="G30" s="139"/>
      <c r="H30" s="145"/>
    </row>
    <row r="31" spans="2:10" ht="15.75" customHeight="1" x14ac:dyDescent="0.3">
      <c r="B31" s="20">
        <v>1</v>
      </c>
      <c r="C31" s="125" t="s">
        <v>16</v>
      </c>
      <c r="D31" s="125"/>
      <c r="E31" s="14">
        <v>6.4000000000000001E-2</v>
      </c>
      <c r="F31" s="99"/>
      <c r="G31" s="126"/>
      <c r="H31" s="127"/>
    </row>
    <row r="32" spans="2:10" ht="15.75" customHeight="1" x14ac:dyDescent="0.3">
      <c r="B32" s="20">
        <v>2</v>
      </c>
      <c r="C32" s="125" t="s">
        <v>17</v>
      </c>
      <c r="D32" s="125"/>
      <c r="E32" s="14"/>
      <c r="F32" s="99"/>
      <c r="G32" s="126"/>
      <c r="H32" s="127"/>
    </row>
    <row r="33" spans="2:8" ht="15.75" customHeight="1" x14ac:dyDescent="0.3">
      <c r="B33" s="20">
        <v>3</v>
      </c>
      <c r="C33" s="125" t="s">
        <v>18</v>
      </c>
      <c r="D33" s="37">
        <f>D51</f>
        <v>3.4267920123583803E-2</v>
      </c>
      <c r="E33" s="14">
        <v>3.5000000000000003E-2</v>
      </c>
      <c r="F33" s="99" t="s">
        <v>262</v>
      </c>
      <c r="G33" s="126"/>
      <c r="H33" s="127"/>
    </row>
    <row r="34" spans="2:8" x14ac:dyDescent="0.3">
      <c r="B34" s="20">
        <v>4</v>
      </c>
      <c r="C34" s="125" t="s">
        <v>84</v>
      </c>
      <c r="D34" s="37">
        <f>D66</f>
        <v>0.12992802393307415</v>
      </c>
      <c r="E34" s="153">
        <v>0.17</v>
      </c>
      <c r="F34" s="99" t="s">
        <v>263</v>
      </c>
      <c r="G34" s="126"/>
      <c r="H34" s="127"/>
    </row>
    <row r="35" spans="2:8" x14ac:dyDescent="0.3">
      <c r="B35" s="20">
        <v>5</v>
      </c>
      <c r="C35" s="125" t="s">
        <v>75</v>
      </c>
      <c r="D35" s="37">
        <f>D81</f>
        <v>8.6865673938545357E-2</v>
      </c>
      <c r="E35" s="14">
        <v>8.2000000000000003E-2</v>
      </c>
      <c r="F35" s="99" t="s">
        <v>262</v>
      </c>
      <c r="G35" s="126"/>
      <c r="H35" s="127"/>
    </row>
    <row r="36" spans="2:8" x14ac:dyDescent="0.3">
      <c r="B36" s="20">
        <v>6</v>
      </c>
      <c r="C36" s="125" t="s">
        <v>19</v>
      </c>
      <c r="D36" s="141">
        <v>0.75</v>
      </c>
      <c r="E36" s="12">
        <v>0.75</v>
      </c>
      <c r="F36" s="99"/>
      <c r="G36" s="126"/>
      <c r="H36" s="127"/>
    </row>
    <row r="37" spans="2:8" x14ac:dyDescent="0.3">
      <c r="B37" s="20">
        <v>7</v>
      </c>
      <c r="C37" s="125" t="s">
        <v>21</v>
      </c>
      <c r="D37" s="141">
        <v>0.65</v>
      </c>
      <c r="E37" s="12">
        <v>0.5</v>
      </c>
      <c r="F37" s="99"/>
      <c r="G37" s="126"/>
      <c r="H37" s="127"/>
    </row>
    <row r="38" spans="2:8" ht="21" customHeight="1" x14ac:dyDescent="0.3">
      <c r="B38" s="35">
        <v>8</v>
      </c>
      <c r="C38" s="129" t="s">
        <v>82</v>
      </c>
      <c r="D38" s="142">
        <v>0.65</v>
      </c>
      <c r="E38" s="103">
        <v>0.5</v>
      </c>
      <c r="F38" s="128"/>
      <c r="G38" s="130"/>
      <c r="H38" s="131"/>
    </row>
    <row r="39" spans="2:8" x14ac:dyDescent="0.3">
      <c r="B39" s="10"/>
    </row>
    <row r="40" spans="2:8" ht="33.75" customHeight="1" x14ac:dyDescent="0.3">
      <c r="C40" s="1" t="s">
        <v>268</v>
      </c>
    </row>
    <row r="41" spans="2:8" ht="20.25" customHeight="1" x14ac:dyDescent="0.3">
      <c r="B41" s="30" t="s">
        <v>18</v>
      </c>
      <c r="C41" s="88" t="s">
        <v>267</v>
      </c>
      <c r="D41" s="139"/>
      <c r="E41" s="29"/>
      <c r="F41" s="122"/>
      <c r="G41" s="123"/>
      <c r="H41" s="124"/>
    </row>
    <row r="42" spans="2:8" ht="28.5" customHeight="1" x14ac:dyDescent="0.3">
      <c r="B42" s="122"/>
      <c r="C42" s="79" t="s">
        <v>55</v>
      </c>
      <c r="D42" s="80" t="s">
        <v>27</v>
      </c>
      <c r="E42" s="84" t="s">
        <v>28</v>
      </c>
      <c r="F42" s="96" t="s">
        <v>85</v>
      </c>
      <c r="G42" s="123"/>
      <c r="H42" s="124"/>
    </row>
    <row r="43" spans="2:8" ht="16.5" customHeight="1" x14ac:dyDescent="0.3">
      <c r="B43" s="134"/>
      <c r="C43" s="79" t="s">
        <v>147</v>
      </c>
      <c r="D43" s="84">
        <v>0.93</v>
      </c>
      <c r="E43" s="80">
        <v>7.0000000000000007E-2</v>
      </c>
      <c r="F43" s="96"/>
      <c r="G43" s="123"/>
      <c r="H43" s="124"/>
    </row>
    <row r="44" spans="2:8" ht="15.75" customHeight="1" x14ac:dyDescent="0.3">
      <c r="B44" s="20">
        <v>1</v>
      </c>
      <c r="C44" s="70" t="s">
        <v>47</v>
      </c>
      <c r="D44" s="86">
        <v>0.61</v>
      </c>
      <c r="E44" s="85">
        <v>0.61</v>
      </c>
      <c r="F44" s="99" t="s">
        <v>142</v>
      </c>
      <c r="G44" s="126"/>
      <c r="H44" s="127"/>
    </row>
    <row r="45" spans="2:8" ht="15.75" customHeight="1" x14ac:dyDescent="0.3">
      <c r="B45" s="20">
        <v>2</v>
      </c>
      <c r="C45" s="70" t="s">
        <v>31</v>
      </c>
      <c r="D45" s="27">
        <v>38</v>
      </c>
      <c r="E45" s="13">
        <v>0</v>
      </c>
      <c r="F45" s="99"/>
      <c r="G45" s="126"/>
      <c r="H45" s="127"/>
    </row>
    <row r="46" spans="2:8" ht="15.75" customHeight="1" x14ac:dyDescent="0.3">
      <c r="B46" s="20">
        <v>3</v>
      </c>
      <c r="C46" s="70" t="s">
        <v>50</v>
      </c>
      <c r="D46" s="22">
        <v>0</v>
      </c>
      <c r="E46" s="12">
        <v>4.38</v>
      </c>
      <c r="F46" s="99" t="s">
        <v>241</v>
      </c>
      <c r="G46" s="126"/>
      <c r="H46" s="127"/>
    </row>
    <row r="47" spans="2:8" ht="15.75" customHeight="1" x14ac:dyDescent="0.3">
      <c r="B47" s="20">
        <v>4</v>
      </c>
      <c r="C47" s="70" t="s">
        <v>124</v>
      </c>
      <c r="D47" s="21">
        <v>0.45</v>
      </c>
      <c r="E47" s="12">
        <v>0.45</v>
      </c>
      <c r="F47" s="99" t="s">
        <v>110</v>
      </c>
      <c r="G47" s="126"/>
      <c r="H47" s="127"/>
    </row>
    <row r="48" spans="2:8" ht="15.75" customHeight="1" x14ac:dyDescent="0.3">
      <c r="B48" s="20">
        <v>5</v>
      </c>
      <c r="C48" s="70" t="s">
        <v>32</v>
      </c>
      <c r="D48" s="21">
        <v>0.92</v>
      </c>
      <c r="E48" s="12">
        <v>0.92</v>
      </c>
      <c r="F48" s="99" t="s">
        <v>111</v>
      </c>
      <c r="G48" s="126"/>
      <c r="H48" s="127"/>
    </row>
    <row r="49" spans="2:8" ht="15.75" customHeight="1" x14ac:dyDescent="0.3">
      <c r="B49" s="20"/>
      <c r="C49" s="70" t="s">
        <v>33</v>
      </c>
      <c r="D49" s="21">
        <f>SUM(D44:D48)</f>
        <v>39.980000000000004</v>
      </c>
      <c r="E49" s="12">
        <f>SUM(E44:E48)</f>
        <v>6.36</v>
      </c>
      <c r="F49" s="99"/>
      <c r="G49" s="126"/>
      <c r="H49" s="127"/>
    </row>
    <row r="50" spans="2:8" ht="15.75" customHeight="1" x14ac:dyDescent="0.3">
      <c r="B50" s="35"/>
      <c r="C50" s="74" t="s">
        <v>34</v>
      </c>
      <c r="D50" s="28">
        <f>1/D49</f>
        <v>2.5012506253126562E-2</v>
      </c>
      <c r="E50" s="42">
        <f>1/E49</f>
        <v>0.15723270440251572</v>
      </c>
      <c r="F50" s="128"/>
      <c r="G50" s="130"/>
      <c r="H50" s="131"/>
    </row>
    <row r="51" spans="2:8" ht="15.75" customHeight="1" x14ac:dyDescent="0.3">
      <c r="B51" s="9"/>
      <c r="C51" s="70" t="s">
        <v>35</v>
      </c>
      <c r="D51" s="23">
        <f>D50*D43+E50*E43</f>
        <v>3.4267920123583803E-2</v>
      </c>
      <c r="E51" s="126"/>
      <c r="F51" s="99"/>
      <c r="G51" s="126"/>
      <c r="H51" s="127"/>
    </row>
    <row r="52" spans="2:8" ht="19.5" customHeight="1" x14ac:dyDescent="0.3">
      <c r="B52" s="26"/>
      <c r="C52" s="74" t="s">
        <v>36</v>
      </c>
      <c r="D52" s="87">
        <f>1/D51</f>
        <v>29.181811921867471</v>
      </c>
      <c r="E52" s="130"/>
      <c r="F52" s="128"/>
      <c r="G52" s="130"/>
      <c r="H52" s="131"/>
    </row>
    <row r="53" spans="2:8" x14ac:dyDescent="0.3">
      <c r="B53" s="5"/>
    </row>
    <row r="54" spans="2:8" ht="55.2" x14ac:dyDescent="0.3">
      <c r="B54" s="5"/>
      <c r="C54" s="1" t="s">
        <v>102</v>
      </c>
    </row>
    <row r="55" spans="2:8" x14ac:dyDescent="0.3">
      <c r="B55" s="30" t="s">
        <v>20</v>
      </c>
      <c r="C55" s="29" t="s">
        <v>70</v>
      </c>
      <c r="D55" s="29"/>
      <c r="E55" s="145"/>
      <c r="F55" s="122"/>
      <c r="G55" s="123"/>
      <c r="H55" s="124"/>
    </row>
    <row r="56" spans="2:8" ht="29.25" customHeight="1" x14ac:dyDescent="0.3">
      <c r="B56" s="30"/>
      <c r="C56" s="18" t="s">
        <v>55</v>
      </c>
      <c r="D56" s="19" t="s">
        <v>49</v>
      </c>
      <c r="E56" s="17"/>
      <c r="F56" s="96" t="s">
        <v>85</v>
      </c>
      <c r="G56" s="123"/>
      <c r="H56" s="124"/>
    </row>
    <row r="57" spans="2:8" x14ac:dyDescent="0.3">
      <c r="B57" s="96">
        <v>1</v>
      </c>
      <c r="C57" s="134" t="s">
        <v>46</v>
      </c>
      <c r="D57" s="31">
        <v>0.25</v>
      </c>
      <c r="E57" s="62"/>
      <c r="F57" s="67" t="s">
        <v>111</v>
      </c>
      <c r="G57" s="123"/>
      <c r="H57" s="124"/>
    </row>
    <row r="58" spans="2:8" ht="16.2" x14ac:dyDescent="0.3">
      <c r="B58" s="9">
        <v>2</v>
      </c>
      <c r="C58" s="125" t="s">
        <v>265</v>
      </c>
      <c r="D58" s="23">
        <f>0.8/9.7</f>
        <v>8.2474226804123724E-2</v>
      </c>
      <c r="E58" s="126"/>
      <c r="F58" s="99" t="s">
        <v>140</v>
      </c>
      <c r="G58" s="126"/>
      <c r="H58" s="127"/>
    </row>
    <row r="59" spans="2:8" x14ac:dyDescent="0.3">
      <c r="B59" s="9">
        <v>3</v>
      </c>
      <c r="C59" s="125" t="s">
        <v>48</v>
      </c>
      <c r="D59" s="27">
        <v>0</v>
      </c>
      <c r="E59" s="126"/>
      <c r="F59" s="99"/>
      <c r="G59" s="126"/>
      <c r="H59" s="127"/>
    </row>
    <row r="60" spans="2:8" x14ac:dyDescent="0.3">
      <c r="B60" s="9">
        <v>4</v>
      </c>
      <c r="C60" s="125" t="s">
        <v>45</v>
      </c>
      <c r="D60" s="21">
        <f>D101</f>
        <v>1.0140947636940258</v>
      </c>
      <c r="E60" s="126"/>
      <c r="F60" s="99" t="s">
        <v>112</v>
      </c>
      <c r="G60" s="126"/>
      <c r="H60" s="127"/>
    </row>
    <row r="61" spans="2:8" x14ac:dyDescent="0.3">
      <c r="B61" s="9">
        <v>5</v>
      </c>
      <c r="C61" s="125" t="s">
        <v>54</v>
      </c>
      <c r="D61" s="27">
        <v>4</v>
      </c>
      <c r="E61" s="126"/>
      <c r="F61" s="99"/>
      <c r="G61" s="126"/>
      <c r="H61" s="127"/>
    </row>
    <row r="62" spans="2:8" x14ac:dyDescent="0.3">
      <c r="B62" s="9">
        <v>6</v>
      </c>
      <c r="C62" s="125" t="s">
        <v>52</v>
      </c>
      <c r="D62" s="20">
        <v>1.22</v>
      </c>
      <c r="E62" s="126"/>
      <c r="F62" s="99" t="s">
        <v>113</v>
      </c>
      <c r="G62" s="126"/>
      <c r="H62" s="127"/>
    </row>
    <row r="63" spans="2:8" x14ac:dyDescent="0.3">
      <c r="B63" s="9">
        <v>7</v>
      </c>
      <c r="C63" s="125" t="s">
        <v>53</v>
      </c>
      <c r="D63" s="20">
        <v>0.45</v>
      </c>
      <c r="E63" s="126"/>
      <c r="F63" s="99" t="s">
        <v>110</v>
      </c>
      <c r="G63" s="126"/>
      <c r="H63" s="127"/>
    </row>
    <row r="64" spans="2:8" x14ac:dyDescent="0.3">
      <c r="B64" s="26">
        <v>8</v>
      </c>
      <c r="C64" s="129" t="s">
        <v>24</v>
      </c>
      <c r="D64" s="35">
        <v>0.68</v>
      </c>
      <c r="E64" s="130"/>
      <c r="F64" s="128" t="s">
        <v>111</v>
      </c>
      <c r="G64" s="130"/>
      <c r="H64" s="131"/>
    </row>
    <row r="65" spans="2:8" ht="15.75" customHeight="1" x14ac:dyDescent="0.3">
      <c r="B65" s="9"/>
      <c r="C65" s="125" t="s">
        <v>36</v>
      </c>
      <c r="D65" s="21">
        <f>SUM(D57:D64)</f>
        <v>7.6965689904981494</v>
      </c>
      <c r="E65" s="126"/>
      <c r="F65" s="99"/>
      <c r="G65" s="126"/>
      <c r="H65" s="127"/>
    </row>
    <row r="66" spans="2:8" ht="18.75" customHeight="1" x14ac:dyDescent="0.3">
      <c r="B66" s="26"/>
      <c r="C66" s="129" t="s">
        <v>35</v>
      </c>
      <c r="D66" s="28">
        <f>1/D65</f>
        <v>0.12992802393307415</v>
      </c>
      <c r="E66" s="130"/>
      <c r="F66" s="128"/>
      <c r="G66" s="130"/>
      <c r="H66" s="131"/>
    </row>
    <row r="68" spans="2:8" ht="55.2" x14ac:dyDescent="0.3">
      <c r="C68" s="1" t="s">
        <v>108</v>
      </c>
    </row>
    <row r="69" spans="2:8" x14ac:dyDescent="0.3">
      <c r="B69" s="30" t="s">
        <v>20</v>
      </c>
      <c r="C69" s="29" t="s">
        <v>71</v>
      </c>
      <c r="D69" s="139"/>
      <c r="E69" s="30"/>
      <c r="F69" s="122"/>
      <c r="G69" s="123"/>
      <c r="H69" s="124"/>
    </row>
    <row r="70" spans="2:8" ht="29.25" customHeight="1" x14ac:dyDescent="0.3">
      <c r="B70" s="30"/>
      <c r="C70" s="18" t="s">
        <v>55</v>
      </c>
      <c r="D70" s="16" t="s">
        <v>27</v>
      </c>
      <c r="E70" s="63" t="s">
        <v>28</v>
      </c>
      <c r="F70" s="96" t="s">
        <v>85</v>
      </c>
      <c r="G70" s="123"/>
      <c r="H70" s="124"/>
    </row>
    <row r="71" spans="2:8" x14ac:dyDescent="0.3">
      <c r="B71" s="122"/>
      <c r="C71" s="79" t="s">
        <v>146</v>
      </c>
      <c r="D71" s="80">
        <v>0.75</v>
      </c>
      <c r="E71" s="81">
        <v>0.25</v>
      </c>
      <c r="F71" s="96"/>
      <c r="G71" s="123"/>
      <c r="H71" s="124"/>
    </row>
    <row r="72" spans="2:8" x14ac:dyDescent="0.3">
      <c r="B72" s="9">
        <v>1</v>
      </c>
      <c r="C72" s="125" t="s">
        <v>46</v>
      </c>
      <c r="D72" s="10">
        <v>0.25</v>
      </c>
      <c r="E72" s="9">
        <v>0.25</v>
      </c>
      <c r="F72" s="70" t="s">
        <v>111</v>
      </c>
      <c r="G72" s="126"/>
      <c r="H72" s="127"/>
    </row>
    <row r="73" spans="2:8" ht="16.2" x14ac:dyDescent="0.3">
      <c r="B73" s="9">
        <v>2</v>
      </c>
      <c r="C73" s="125" t="s">
        <v>265</v>
      </c>
      <c r="D73" s="23">
        <f>0.8/9.7</f>
        <v>8.2474226804123724E-2</v>
      </c>
      <c r="E73" s="65">
        <f>0.8/9.7</f>
        <v>8.2474226804123724E-2</v>
      </c>
      <c r="F73" s="99" t="s">
        <v>140</v>
      </c>
      <c r="G73" s="126"/>
      <c r="H73" s="127"/>
    </row>
    <row r="74" spans="2:8" x14ac:dyDescent="0.3">
      <c r="B74" s="9">
        <v>3</v>
      </c>
      <c r="C74" s="125" t="s">
        <v>51</v>
      </c>
      <c r="D74" s="12">
        <v>0.79</v>
      </c>
      <c r="E74" s="64">
        <v>0.79</v>
      </c>
      <c r="F74" s="99" t="s">
        <v>110</v>
      </c>
      <c r="G74" s="126"/>
      <c r="H74" s="127"/>
    </row>
    <row r="75" spans="2:8" x14ac:dyDescent="0.3">
      <c r="B75" s="9">
        <v>4</v>
      </c>
      <c r="C75" s="125" t="s">
        <v>50</v>
      </c>
      <c r="D75" s="13">
        <v>0</v>
      </c>
      <c r="E75" s="64">
        <v>4.38</v>
      </c>
      <c r="F75" s="99" t="s">
        <v>241</v>
      </c>
      <c r="G75" s="126"/>
      <c r="H75" s="127"/>
    </row>
    <row r="76" spans="2:8" x14ac:dyDescent="0.3">
      <c r="B76" s="9">
        <v>5</v>
      </c>
      <c r="C76" s="125" t="s">
        <v>26</v>
      </c>
      <c r="D76" s="12">
        <v>13</v>
      </c>
      <c r="E76" s="77">
        <v>0</v>
      </c>
      <c r="F76" s="99"/>
      <c r="G76" s="126"/>
      <c r="H76" s="127"/>
    </row>
    <row r="77" spans="2:8" x14ac:dyDescent="0.3">
      <c r="B77" s="9">
        <v>6</v>
      </c>
      <c r="C77" s="125" t="s">
        <v>53</v>
      </c>
      <c r="D77" s="10">
        <v>0.45</v>
      </c>
      <c r="E77" s="9">
        <v>0.45</v>
      </c>
      <c r="F77" s="99" t="s">
        <v>110</v>
      </c>
      <c r="G77" s="126"/>
      <c r="H77" s="127"/>
    </row>
    <row r="78" spans="2:8" x14ac:dyDescent="0.3">
      <c r="B78" s="9">
        <v>7</v>
      </c>
      <c r="C78" s="125" t="s">
        <v>24</v>
      </c>
      <c r="D78" s="10">
        <v>0.68</v>
      </c>
      <c r="E78" s="9">
        <v>0.68</v>
      </c>
      <c r="F78" s="99" t="s">
        <v>111</v>
      </c>
      <c r="G78" s="126"/>
      <c r="H78" s="127"/>
    </row>
    <row r="79" spans="2:8" x14ac:dyDescent="0.3">
      <c r="B79" s="9"/>
      <c r="C79" s="125" t="s">
        <v>23</v>
      </c>
      <c r="D79" s="12">
        <f>SUM(D72:D78)</f>
        <v>15.252474226804123</v>
      </c>
      <c r="E79" s="64">
        <f>SUM(E72:E78)</f>
        <v>6.6324742268041232</v>
      </c>
      <c r="F79" s="99"/>
      <c r="G79" s="126"/>
      <c r="H79" s="127"/>
    </row>
    <row r="80" spans="2:8" x14ac:dyDescent="0.3">
      <c r="B80" s="128"/>
      <c r="C80" s="129" t="s">
        <v>25</v>
      </c>
      <c r="D80" s="14">
        <f>1/D79</f>
        <v>6.5563133241860375E-2</v>
      </c>
      <c r="E80" s="65">
        <f>1/E79</f>
        <v>0.15077329602860032</v>
      </c>
      <c r="F80" s="128"/>
      <c r="G80" s="130"/>
      <c r="H80" s="131"/>
    </row>
    <row r="81" spans="2:8" x14ac:dyDescent="0.3">
      <c r="B81" s="99"/>
      <c r="C81" s="99" t="s">
        <v>35</v>
      </c>
      <c r="D81" s="82">
        <f>D80*D71+E80*E71</f>
        <v>8.6865673938545357E-2</v>
      </c>
      <c r="E81" s="145"/>
      <c r="F81" s="126"/>
      <c r="G81" s="126"/>
      <c r="H81" s="127"/>
    </row>
    <row r="82" spans="2:8" x14ac:dyDescent="0.3">
      <c r="B82" s="30"/>
      <c r="C82" s="30" t="s">
        <v>36</v>
      </c>
      <c r="D82" s="83">
        <f>1/D81</f>
        <v>11.512027187027496</v>
      </c>
      <c r="E82" s="145"/>
      <c r="F82" s="66"/>
      <c r="G82" s="139"/>
      <c r="H82" s="145"/>
    </row>
    <row r="84" spans="2:8" ht="13.5" customHeight="1" x14ac:dyDescent="0.3"/>
    <row r="85" spans="2:8" ht="21.75" customHeight="1" x14ac:dyDescent="0.3">
      <c r="B85" s="122" t="s">
        <v>20</v>
      </c>
      <c r="C85" s="29" t="s">
        <v>91</v>
      </c>
      <c r="D85" s="123"/>
      <c r="E85" s="134"/>
      <c r="F85" s="122"/>
      <c r="G85" s="123"/>
      <c r="H85" s="124"/>
    </row>
    <row r="86" spans="2:8" ht="33.75" customHeight="1" x14ac:dyDescent="0.3">
      <c r="B86" s="29"/>
      <c r="C86" s="32" t="s">
        <v>72</v>
      </c>
      <c r="D86" s="160" t="s">
        <v>88</v>
      </c>
      <c r="E86" s="33" t="s">
        <v>89</v>
      </c>
      <c r="F86" s="160" t="s">
        <v>85</v>
      </c>
      <c r="G86" s="139"/>
      <c r="H86" s="145"/>
    </row>
    <row r="87" spans="2:8" x14ac:dyDescent="0.3">
      <c r="B87" s="125"/>
      <c r="C87" s="122" t="s">
        <v>56</v>
      </c>
      <c r="D87" s="65">
        <v>7.625</v>
      </c>
      <c r="E87" s="31" t="s">
        <v>86</v>
      </c>
      <c r="F87" s="126" t="s">
        <v>109</v>
      </c>
      <c r="G87" s="126"/>
      <c r="H87" s="127"/>
    </row>
    <row r="88" spans="2:8" x14ac:dyDescent="0.3">
      <c r="B88" s="125"/>
      <c r="C88" s="99" t="s">
        <v>59</v>
      </c>
      <c r="D88" s="65">
        <v>7.625</v>
      </c>
      <c r="E88" s="20" t="s">
        <v>86</v>
      </c>
      <c r="F88" s="126" t="s">
        <v>109</v>
      </c>
      <c r="G88" s="126"/>
      <c r="H88" s="127"/>
    </row>
    <row r="89" spans="2:8" x14ac:dyDescent="0.3">
      <c r="B89" s="125"/>
      <c r="C89" s="99" t="s">
        <v>60</v>
      </c>
      <c r="D89" s="9">
        <v>15.625</v>
      </c>
      <c r="E89" s="20" t="s">
        <v>86</v>
      </c>
      <c r="F89" s="126" t="s">
        <v>109</v>
      </c>
      <c r="G89" s="126"/>
      <c r="H89" s="127"/>
    </row>
    <row r="90" spans="2:8" x14ac:dyDescent="0.3">
      <c r="B90" s="125"/>
      <c r="C90" s="99" t="s">
        <v>57</v>
      </c>
      <c r="D90" s="155">
        <v>1</v>
      </c>
      <c r="E90" s="20" t="s">
        <v>86</v>
      </c>
      <c r="F90" s="126" t="s">
        <v>109</v>
      </c>
      <c r="G90" s="126"/>
      <c r="H90" s="127"/>
    </row>
    <row r="91" spans="2:8" x14ac:dyDescent="0.3">
      <c r="B91" s="125"/>
      <c r="C91" s="99" t="s">
        <v>58</v>
      </c>
      <c r="D91" s="9">
        <v>1.25</v>
      </c>
      <c r="E91" s="20" t="s">
        <v>86</v>
      </c>
      <c r="F91" s="126" t="s">
        <v>109</v>
      </c>
      <c r="G91" s="126"/>
      <c r="H91" s="127"/>
    </row>
    <row r="92" spans="2:8" x14ac:dyDescent="0.3">
      <c r="B92" s="125"/>
      <c r="C92" s="99" t="s">
        <v>62</v>
      </c>
      <c r="D92" s="64">
        <v>0.1</v>
      </c>
      <c r="E92" s="20" t="s">
        <v>250</v>
      </c>
      <c r="F92" s="126" t="s">
        <v>109</v>
      </c>
      <c r="G92" s="126"/>
      <c r="H92" s="127"/>
    </row>
    <row r="93" spans="2:8" x14ac:dyDescent="0.3">
      <c r="B93" s="125"/>
      <c r="C93" s="99" t="s">
        <v>61</v>
      </c>
      <c r="D93" s="9">
        <v>0.86499999999999999</v>
      </c>
      <c r="E93" s="20" t="s">
        <v>250</v>
      </c>
      <c r="F93" s="126" t="s">
        <v>113</v>
      </c>
      <c r="G93" s="126"/>
      <c r="H93" s="127"/>
    </row>
    <row r="94" spans="2:8" x14ac:dyDescent="0.3">
      <c r="B94" s="125"/>
      <c r="C94" s="99"/>
      <c r="D94" s="9"/>
      <c r="E94" s="20"/>
      <c r="F94" s="126"/>
      <c r="G94" s="126"/>
      <c r="H94" s="127"/>
    </row>
    <row r="95" spans="2:8" x14ac:dyDescent="0.3">
      <c r="B95" s="125"/>
      <c r="C95" s="99" t="s">
        <v>63</v>
      </c>
      <c r="D95" s="156">
        <f>2*$D$91*D92</f>
        <v>0.25</v>
      </c>
      <c r="E95" s="20" t="s">
        <v>250</v>
      </c>
      <c r="F95" s="126"/>
      <c r="G95" s="126"/>
      <c r="H95" s="127"/>
    </row>
    <row r="96" spans="2:8" x14ac:dyDescent="0.3">
      <c r="B96" s="125"/>
      <c r="C96" s="99" t="s">
        <v>64</v>
      </c>
      <c r="D96" s="156">
        <f>(D87-2*D91)*D92</f>
        <v>0.51250000000000007</v>
      </c>
      <c r="E96" s="20" t="s">
        <v>250</v>
      </c>
      <c r="F96" s="126"/>
      <c r="G96" s="126"/>
      <c r="H96" s="127"/>
    </row>
    <row r="97" spans="2:8" x14ac:dyDescent="0.3">
      <c r="B97" s="125"/>
      <c r="C97" s="99" t="s">
        <v>65</v>
      </c>
      <c r="D97" s="156">
        <f>D93</f>
        <v>0.86499999999999999</v>
      </c>
      <c r="E97" s="20" t="s">
        <v>250</v>
      </c>
      <c r="F97" s="126"/>
      <c r="G97" s="126"/>
      <c r="H97" s="127"/>
    </row>
    <row r="98" spans="2:8" x14ac:dyDescent="0.3">
      <c r="B98" s="125"/>
      <c r="C98" s="99" t="s">
        <v>66</v>
      </c>
      <c r="D98" s="156">
        <f>3*D90/D89</f>
        <v>0.192</v>
      </c>
      <c r="E98" s="20" t="s">
        <v>87</v>
      </c>
      <c r="F98" s="126"/>
      <c r="G98" s="126"/>
      <c r="H98" s="127"/>
    </row>
    <row r="99" spans="2:8" x14ac:dyDescent="0.3">
      <c r="B99" s="125"/>
      <c r="C99" s="99" t="s">
        <v>67</v>
      </c>
      <c r="D99" s="156">
        <f>(D89-3*D90)/D89</f>
        <v>0.80800000000000005</v>
      </c>
      <c r="E99" s="20" t="s">
        <v>87</v>
      </c>
      <c r="F99" s="126"/>
      <c r="G99" s="126"/>
      <c r="H99" s="127"/>
    </row>
    <row r="100" spans="2:8" ht="6" customHeight="1" x14ac:dyDescent="0.3">
      <c r="B100" s="125"/>
      <c r="C100" s="99"/>
      <c r="D100" s="99"/>
      <c r="E100" s="35"/>
      <c r="F100" s="126"/>
      <c r="G100" s="126"/>
      <c r="H100" s="127"/>
    </row>
    <row r="101" spans="2:8" ht="21.75" customHeight="1" x14ac:dyDescent="0.3">
      <c r="B101" s="129"/>
      <c r="C101" s="73" t="s">
        <v>68</v>
      </c>
      <c r="D101" s="158">
        <f>D95+1/(D98/D96+D99/D97)</f>
        <v>1.0140947636940258</v>
      </c>
      <c r="E101" s="26" t="s">
        <v>250</v>
      </c>
      <c r="F101" s="30"/>
      <c r="G101" s="139"/>
      <c r="H101" s="145"/>
    </row>
    <row r="105" spans="2:8" x14ac:dyDescent="0.3">
      <c r="B105" s="98" t="s">
        <v>151</v>
      </c>
    </row>
    <row r="106" spans="2:8" x14ac:dyDescent="0.3">
      <c r="B106" s="5">
        <v>1</v>
      </c>
      <c r="C106" s="2" t="s">
        <v>262</v>
      </c>
    </row>
    <row r="107" spans="2:8" x14ac:dyDescent="0.3">
      <c r="B107" s="5">
        <v>2</v>
      </c>
      <c r="C107" s="2" t="s">
        <v>263</v>
      </c>
    </row>
    <row r="108" spans="2:8" x14ac:dyDescent="0.3">
      <c r="B108" s="5">
        <v>3</v>
      </c>
      <c r="C108" s="2" t="s">
        <v>152</v>
      </c>
    </row>
    <row r="109" spans="2:8" x14ac:dyDescent="0.3">
      <c r="B109" s="5">
        <v>4</v>
      </c>
      <c r="C109" s="2" t="s">
        <v>264</v>
      </c>
    </row>
    <row r="112" spans="2:8" x14ac:dyDescent="0.3">
      <c r="B112" s="98" t="s">
        <v>143</v>
      </c>
    </row>
    <row r="113" spans="2:2" x14ac:dyDescent="0.3">
      <c r="B113" s="98" t="s">
        <v>144</v>
      </c>
    </row>
  </sheetData>
  <sheetProtection algorithmName="SHA-512" hashValue="6h3UgUQ/AxtKUYo/s5ZKSs1YlPSfR4GK2HgYBvoLrf/qO4aR9OCmeQhy9/9HnsjDaBJrsdP/B4EMkeIqEKRoug==" saltValue="5CgRDMG4GnsCk/B8zxqJGg==" spinCount="100000" sheet="1" objects="1" scenarios="1"/>
  <mergeCells count="2">
    <mergeCell ref="G6:H6"/>
    <mergeCell ref="I6:J6"/>
  </mergeCells>
  <dataValidations count="1">
    <dataValidation type="list" allowBlank="1" showInputMessage="1" showErrorMessage="1" sqref="F31:F38">
      <formula1>$C$106:$C$109</formula1>
    </dataValidation>
  </dataValidations>
  <pageMargins left="0.7" right="0.7" top="0.75" bottom="0.75" header="0.3" footer="0.3"/>
  <pageSetup scale="61" fitToHeight="0" orientation="portrait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84"/>
  <sheetViews>
    <sheetView zoomScaleNormal="100" workbookViewId="0">
      <selection activeCell="B6" sqref="B6"/>
    </sheetView>
  </sheetViews>
  <sheetFormatPr defaultColWidth="9.109375" defaultRowHeight="14.4" x14ac:dyDescent="0.3"/>
  <cols>
    <col min="1" max="1" width="4.33203125" style="98" customWidth="1"/>
    <col min="2" max="2" width="8" style="98" customWidth="1"/>
    <col min="3" max="3" width="50.5546875" style="98" customWidth="1"/>
    <col min="4" max="4" width="12" style="98" customWidth="1"/>
    <col min="5" max="5" width="11.6640625" style="98" customWidth="1"/>
    <col min="6" max="6" width="13.44140625" style="98" customWidth="1"/>
    <col min="7" max="7" width="11.6640625" style="98" customWidth="1"/>
    <col min="8" max="8" width="11.109375" style="98" customWidth="1"/>
    <col min="9" max="10" width="12" style="98" customWidth="1"/>
    <col min="11" max="11" width="14.109375" style="98" customWidth="1"/>
    <col min="12" max="12" width="12.44140625" style="98" customWidth="1"/>
    <col min="13" max="16384" width="9.109375" style="98"/>
  </cols>
  <sheetData>
    <row r="2" spans="2:10" x14ac:dyDescent="0.3">
      <c r="B2" s="132" t="s">
        <v>115</v>
      </c>
      <c r="C2" s="132"/>
      <c r="D2" s="132"/>
      <c r="E2" s="132"/>
    </row>
    <row r="3" spans="2:10" x14ac:dyDescent="0.3">
      <c r="B3" s="132" t="s">
        <v>90</v>
      </c>
      <c r="C3" s="132"/>
      <c r="D3" s="132"/>
      <c r="E3" s="132"/>
    </row>
    <row r="4" spans="2:10" x14ac:dyDescent="0.3">
      <c r="B4" s="133"/>
      <c r="C4" s="133"/>
      <c r="D4" s="133"/>
      <c r="E4" s="133"/>
    </row>
    <row r="5" spans="2:10" ht="16.5" customHeight="1" x14ac:dyDescent="0.3">
      <c r="B5" s="132" t="s">
        <v>138</v>
      </c>
      <c r="C5" s="132"/>
      <c r="D5" s="132"/>
      <c r="E5" s="132"/>
      <c r="F5" s="132"/>
      <c r="G5" s="132"/>
      <c r="H5" s="132"/>
      <c r="I5" s="132"/>
      <c r="J5" s="132"/>
    </row>
    <row r="6" spans="2:10" x14ac:dyDescent="0.3">
      <c r="B6" s="122"/>
      <c r="C6" s="134"/>
      <c r="D6" s="123"/>
      <c r="E6" s="123"/>
      <c r="F6" s="123"/>
      <c r="G6" s="172" t="s">
        <v>43</v>
      </c>
      <c r="H6" s="173"/>
      <c r="I6" s="172" t="s">
        <v>44</v>
      </c>
      <c r="J6" s="173"/>
    </row>
    <row r="7" spans="2:10" ht="33.75" customHeight="1" thickBot="1" x14ac:dyDescent="0.35">
      <c r="B7" s="135"/>
      <c r="C7" s="55" t="s">
        <v>128</v>
      </c>
      <c r="D7" s="56" t="s">
        <v>15</v>
      </c>
      <c r="E7" s="56" t="s">
        <v>41</v>
      </c>
      <c r="F7" s="56" t="s">
        <v>42</v>
      </c>
      <c r="G7" s="57" t="s">
        <v>80</v>
      </c>
      <c r="H7" s="58" t="s">
        <v>79</v>
      </c>
      <c r="I7" s="56" t="s">
        <v>77</v>
      </c>
      <c r="J7" s="58" t="s">
        <v>78</v>
      </c>
    </row>
    <row r="8" spans="2:10" ht="15" thickTop="1" x14ac:dyDescent="0.3">
      <c r="B8" s="96">
        <v>1</v>
      </c>
      <c r="C8" s="44" t="s">
        <v>134</v>
      </c>
      <c r="D8" s="62" t="s">
        <v>16</v>
      </c>
      <c r="E8" s="62">
        <v>2000</v>
      </c>
      <c r="F8" s="62">
        <v>2000</v>
      </c>
      <c r="G8" s="49">
        <f>D32</f>
        <v>4.8792043927395626E-2</v>
      </c>
      <c r="H8" s="52">
        <f t="shared" ref="H8:H22" si="0">$G8*$F8</f>
        <v>97.58408785479125</v>
      </c>
      <c r="I8" s="48">
        <f>E32</f>
        <v>6.4000000000000001E-2</v>
      </c>
      <c r="J8" s="97">
        <f t="shared" ref="J8:J22" si="1">$I8*$F8</f>
        <v>128</v>
      </c>
    </row>
    <row r="9" spans="2:10" ht="15.75" customHeight="1" x14ac:dyDescent="0.3">
      <c r="B9" s="9">
        <v>2</v>
      </c>
      <c r="C9" s="45" t="s">
        <v>1</v>
      </c>
      <c r="D9" s="10" t="s">
        <v>17</v>
      </c>
      <c r="E9" s="10"/>
      <c r="F9" s="10"/>
      <c r="G9" s="9"/>
      <c r="H9" s="11">
        <f t="shared" si="0"/>
        <v>0</v>
      </c>
      <c r="I9" s="10"/>
      <c r="J9" s="11">
        <f t="shared" si="1"/>
        <v>0</v>
      </c>
    </row>
    <row r="10" spans="2:10" ht="15.75" customHeight="1" x14ac:dyDescent="0.3">
      <c r="B10" s="9">
        <v>3</v>
      </c>
      <c r="C10" s="45" t="s">
        <v>135</v>
      </c>
      <c r="D10" s="10" t="s">
        <v>18</v>
      </c>
      <c r="E10" s="10">
        <f>2000</f>
        <v>2000</v>
      </c>
      <c r="F10" s="13">
        <f>E10-E11</f>
        <v>1990</v>
      </c>
      <c r="G10" s="65">
        <f>D34</f>
        <v>3.4267920123583803E-2</v>
      </c>
      <c r="H10" s="38">
        <f t="shared" si="0"/>
        <v>68.193161045931774</v>
      </c>
      <c r="I10" s="14">
        <f>E34</f>
        <v>3.5000000000000003E-2</v>
      </c>
      <c r="J10" s="38">
        <f t="shared" si="1"/>
        <v>69.650000000000006</v>
      </c>
    </row>
    <row r="11" spans="2:10" ht="15.75" customHeight="1" x14ac:dyDescent="0.3">
      <c r="B11" s="9">
        <v>4</v>
      </c>
      <c r="C11" s="45" t="s">
        <v>2</v>
      </c>
      <c r="D11" s="10" t="s">
        <v>19</v>
      </c>
      <c r="E11" s="10">
        <v>10</v>
      </c>
      <c r="F11" s="13">
        <f>E11</f>
        <v>10</v>
      </c>
      <c r="G11" s="65">
        <f>D37</f>
        <v>0.75</v>
      </c>
      <c r="H11" s="38">
        <f t="shared" si="0"/>
        <v>7.5</v>
      </c>
      <c r="I11" s="14">
        <f>E37</f>
        <v>0.75</v>
      </c>
      <c r="J11" s="38">
        <f t="shared" si="1"/>
        <v>7.5</v>
      </c>
    </row>
    <row r="12" spans="2:10" ht="15.75" customHeight="1" x14ac:dyDescent="0.3">
      <c r="B12" s="9">
        <v>5</v>
      </c>
      <c r="C12" s="45" t="s">
        <v>212</v>
      </c>
      <c r="D12" s="10" t="s">
        <v>20</v>
      </c>
      <c r="E12" s="10">
        <v>500</v>
      </c>
      <c r="F12" s="13">
        <f>E12-E13-E14</f>
        <v>401</v>
      </c>
      <c r="G12" s="65">
        <f>D35</f>
        <v>0.16305123494964477</v>
      </c>
      <c r="H12" s="38">
        <f t="shared" si="0"/>
        <v>65.383545214807555</v>
      </c>
      <c r="I12" s="14">
        <f>E35</f>
        <v>8.2000000000000003E-2</v>
      </c>
      <c r="J12" s="38">
        <f t="shared" si="1"/>
        <v>32.881999999999998</v>
      </c>
    </row>
    <row r="13" spans="2:10" ht="15.75" customHeight="1" x14ac:dyDescent="0.3">
      <c r="B13" s="9">
        <v>6</v>
      </c>
      <c r="C13" s="45" t="s">
        <v>3</v>
      </c>
      <c r="D13" s="10" t="s">
        <v>21</v>
      </c>
      <c r="E13" s="10">
        <v>24</v>
      </c>
      <c r="F13" s="13">
        <f>E13</f>
        <v>24</v>
      </c>
      <c r="G13" s="65">
        <f>D38</f>
        <v>0.65</v>
      </c>
      <c r="H13" s="38">
        <f t="shared" si="0"/>
        <v>15.600000000000001</v>
      </c>
      <c r="I13" s="14">
        <f>E38</f>
        <v>0.5</v>
      </c>
      <c r="J13" s="38">
        <f t="shared" si="1"/>
        <v>12</v>
      </c>
    </row>
    <row r="14" spans="2:10" ht="15.75" customHeight="1" x14ac:dyDescent="0.3">
      <c r="B14" s="9">
        <v>7</v>
      </c>
      <c r="C14" s="45" t="s">
        <v>129</v>
      </c>
      <c r="D14" s="10" t="s">
        <v>22</v>
      </c>
      <c r="E14" s="10">
        <v>75</v>
      </c>
      <c r="F14" s="13">
        <f>E14</f>
        <v>75</v>
      </c>
      <c r="G14" s="65">
        <f>D39</f>
        <v>0.75</v>
      </c>
      <c r="H14" s="38">
        <f t="shared" si="0"/>
        <v>56.25</v>
      </c>
      <c r="I14" s="14">
        <f>E39</f>
        <v>0.5</v>
      </c>
      <c r="J14" s="38">
        <f t="shared" si="1"/>
        <v>37.5</v>
      </c>
    </row>
    <row r="15" spans="2:10" ht="15.75" customHeight="1" x14ac:dyDescent="0.3">
      <c r="B15" s="9">
        <v>8</v>
      </c>
      <c r="C15" s="45" t="s">
        <v>209</v>
      </c>
      <c r="D15" s="39" t="s">
        <v>20</v>
      </c>
      <c r="E15" s="10">
        <v>400</v>
      </c>
      <c r="F15" s="13">
        <f>E15-E16</f>
        <v>325</v>
      </c>
      <c r="G15" s="65">
        <f>D35</f>
        <v>0.16305123494964477</v>
      </c>
      <c r="H15" s="38">
        <f t="shared" si="0"/>
        <v>52.991651358634549</v>
      </c>
      <c r="I15" s="14">
        <f>E35</f>
        <v>8.2000000000000003E-2</v>
      </c>
      <c r="J15" s="38">
        <f t="shared" si="1"/>
        <v>26.650000000000002</v>
      </c>
    </row>
    <row r="16" spans="2:10" ht="15.75" customHeight="1" x14ac:dyDescent="0.3">
      <c r="B16" s="9">
        <v>9</v>
      </c>
      <c r="C16" s="45" t="s">
        <v>130</v>
      </c>
      <c r="D16" s="10" t="s">
        <v>22</v>
      </c>
      <c r="E16" s="10">
        <v>75</v>
      </c>
      <c r="F16" s="13">
        <f>E16</f>
        <v>75</v>
      </c>
      <c r="G16" s="65">
        <f>D39</f>
        <v>0.75</v>
      </c>
      <c r="H16" s="38">
        <f t="shared" si="0"/>
        <v>56.25</v>
      </c>
      <c r="I16" s="14">
        <f>E39</f>
        <v>0.5</v>
      </c>
      <c r="J16" s="38">
        <f t="shared" si="1"/>
        <v>37.5</v>
      </c>
    </row>
    <row r="17" spans="2:10" ht="15.75" customHeight="1" x14ac:dyDescent="0.3">
      <c r="B17" s="9">
        <v>10</v>
      </c>
      <c r="C17" s="45" t="s">
        <v>210</v>
      </c>
      <c r="D17" s="10" t="s">
        <v>20</v>
      </c>
      <c r="E17" s="10">
        <v>400</v>
      </c>
      <c r="F17" s="13">
        <f>E17-E18</f>
        <v>385</v>
      </c>
      <c r="G17" s="65">
        <f>D35</f>
        <v>0.16305123494964477</v>
      </c>
      <c r="H17" s="38">
        <f t="shared" si="0"/>
        <v>62.774725455613236</v>
      </c>
      <c r="I17" s="14">
        <f>E35</f>
        <v>8.2000000000000003E-2</v>
      </c>
      <c r="J17" s="38">
        <f t="shared" si="1"/>
        <v>31.57</v>
      </c>
    </row>
    <row r="18" spans="2:10" ht="15.75" customHeight="1" x14ac:dyDescent="0.3">
      <c r="B18" s="9">
        <v>11</v>
      </c>
      <c r="C18" s="45" t="s">
        <v>131</v>
      </c>
      <c r="D18" s="10" t="s">
        <v>22</v>
      </c>
      <c r="E18" s="10">
        <v>15</v>
      </c>
      <c r="F18" s="13">
        <f>E18</f>
        <v>15</v>
      </c>
      <c r="G18" s="65">
        <f>D39</f>
        <v>0.75</v>
      </c>
      <c r="H18" s="38">
        <f t="shared" si="0"/>
        <v>11.25</v>
      </c>
      <c r="I18" s="14">
        <f>E39</f>
        <v>0.5</v>
      </c>
      <c r="J18" s="38">
        <f t="shared" si="1"/>
        <v>7.5</v>
      </c>
    </row>
    <row r="19" spans="2:10" ht="15.75" customHeight="1" x14ac:dyDescent="0.3">
      <c r="B19" s="9">
        <v>12</v>
      </c>
      <c r="C19" s="45" t="s">
        <v>136</v>
      </c>
      <c r="D19" s="10" t="s">
        <v>20</v>
      </c>
      <c r="E19" s="10">
        <v>100</v>
      </c>
      <c r="F19" s="13">
        <f>E19-E20</f>
        <v>40</v>
      </c>
      <c r="G19" s="65">
        <f>D36</f>
        <v>8.6865673938545357E-2</v>
      </c>
      <c r="H19" s="38">
        <f t="shared" si="0"/>
        <v>3.4746269575418145</v>
      </c>
      <c r="I19" s="14">
        <f>E36</f>
        <v>8.2000000000000003E-2</v>
      </c>
      <c r="J19" s="38">
        <f t="shared" si="1"/>
        <v>3.2800000000000002</v>
      </c>
    </row>
    <row r="20" spans="2:10" ht="15.75" customHeight="1" x14ac:dyDescent="0.3">
      <c r="B20" s="9">
        <v>13</v>
      </c>
      <c r="C20" s="45" t="s">
        <v>132</v>
      </c>
      <c r="D20" s="10" t="s">
        <v>22</v>
      </c>
      <c r="E20" s="10">
        <v>60</v>
      </c>
      <c r="F20" s="13">
        <f>E20</f>
        <v>60</v>
      </c>
      <c r="G20" s="65">
        <f>D39</f>
        <v>0.75</v>
      </c>
      <c r="H20" s="38">
        <f t="shared" si="0"/>
        <v>45</v>
      </c>
      <c r="I20" s="14">
        <f>E39</f>
        <v>0.5</v>
      </c>
      <c r="J20" s="38">
        <f t="shared" si="1"/>
        <v>30</v>
      </c>
    </row>
    <row r="21" spans="2:10" ht="15.75" customHeight="1" x14ac:dyDescent="0.3">
      <c r="B21" s="9">
        <v>14</v>
      </c>
      <c r="C21" s="45" t="s">
        <v>211</v>
      </c>
      <c r="D21" s="10" t="s">
        <v>20</v>
      </c>
      <c r="E21" s="10">
        <v>400</v>
      </c>
      <c r="F21" s="13">
        <f>E21-E22</f>
        <v>325</v>
      </c>
      <c r="G21" s="65">
        <f>D35</f>
        <v>0.16305123494964477</v>
      </c>
      <c r="H21" s="38">
        <f t="shared" si="0"/>
        <v>52.991651358634549</v>
      </c>
      <c r="I21" s="14">
        <f>E35</f>
        <v>8.2000000000000003E-2</v>
      </c>
      <c r="J21" s="38">
        <f t="shared" si="1"/>
        <v>26.650000000000002</v>
      </c>
    </row>
    <row r="22" spans="2:10" ht="15.75" customHeight="1" x14ac:dyDescent="0.3">
      <c r="B22" s="26">
        <v>15</v>
      </c>
      <c r="C22" s="46" t="s">
        <v>133</v>
      </c>
      <c r="D22" s="40" t="s">
        <v>22</v>
      </c>
      <c r="E22" s="40">
        <v>75</v>
      </c>
      <c r="F22" s="41">
        <f>E22</f>
        <v>75</v>
      </c>
      <c r="G22" s="136">
        <f>D39</f>
        <v>0.75</v>
      </c>
      <c r="H22" s="43">
        <f t="shared" si="0"/>
        <v>56.25</v>
      </c>
      <c r="I22" s="42">
        <f>E39</f>
        <v>0.5</v>
      </c>
      <c r="J22" s="43">
        <f t="shared" si="1"/>
        <v>37.5</v>
      </c>
    </row>
    <row r="23" spans="2:10" ht="5.25" customHeight="1" x14ac:dyDescent="0.3">
      <c r="B23" s="122"/>
      <c r="C23" s="29"/>
      <c r="D23" s="123"/>
      <c r="E23" s="123"/>
      <c r="F23" s="123"/>
      <c r="G23" s="122"/>
      <c r="H23" s="124"/>
      <c r="I23" s="123"/>
      <c r="J23" s="124"/>
    </row>
    <row r="24" spans="2:10" ht="21.75" customHeight="1" x14ac:dyDescent="0.3">
      <c r="B24" s="137"/>
      <c r="C24" s="138" t="s">
        <v>139</v>
      </c>
      <c r="D24" s="139"/>
      <c r="E24" s="139"/>
      <c r="F24" s="139"/>
      <c r="G24" s="139"/>
      <c r="H24" s="59">
        <f>SUM(H8:H22)</f>
        <v>651.49344924595471</v>
      </c>
      <c r="I24" s="24"/>
      <c r="J24" s="59">
        <f>SUM(J8:J22)</f>
        <v>488.18199999999996</v>
      </c>
    </row>
    <row r="25" spans="2:10" x14ac:dyDescent="0.3">
      <c r="E25" s="5"/>
      <c r="G25" s="5" t="s">
        <v>260</v>
      </c>
      <c r="H25" s="162">
        <v>0.02</v>
      </c>
      <c r="I25" s="5" t="s">
        <v>259</v>
      </c>
      <c r="J25" s="5" t="s">
        <v>258</v>
      </c>
    </row>
    <row r="26" spans="2:10" x14ac:dyDescent="0.3">
      <c r="G26" s="5"/>
      <c r="H26" s="5" t="s">
        <v>256</v>
      </c>
      <c r="I26" s="161">
        <f>H24-(H24*H25)</f>
        <v>638.46358026103564</v>
      </c>
      <c r="J26" s="161">
        <f>J24-(J24*H25)</f>
        <v>478.41835999999995</v>
      </c>
    </row>
    <row r="27" spans="2:10" x14ac:dyDescent="0.3">
      <c r="G27" s="5"/>
      <c r="H27" s="5" t="s">
        <v>257</v>
      </c>
      <c r="I27" s="161">
        <f>H24*(1+H25)</f>
        <v>664.52331823087377</v>
      </c>
      <c r="J27" s="161">
        <f>J24*(1+H25)</f>
        <v>497.94563999999997</v>
      </c>
    </row>
    <row r="30" spans="2:10" ht="19.5" customHeight="1" x14ac:dyDescent="0.3">
      <c r="B30" s="132" t="s">
        <v>149</v>
      </c>
      <c r="C30" s="132"/>
      <c r="D30" s="140"/>
      <c r="E30" s="140"/>
      <c r="F30" s="140"/>
      <c r="G30" s="140"/>
      <c r="H30" s="140"/>
    </row>
    <row r="31" spans="2:10" ht="42.75" customHeight="1" x14ac:dyDescent="0.3">
      <c r="B31" s="29"/>
      <c r="C31" s="29" t="s">
        <v>73</v>
      </c>
      <c r="D31" s="36" t="s">
        <v>74</v>
      </c>
      <c r="E31" s="163" t="s">
        <v>76</v>
      </c>
      <c r="F31" s="30" t="s">
        <v>153</v>
      </c>
      <c r="G31" s="139"/>
      <c r="H31" s="145"/>
    </row>
    <row r="32" spans="2:10" x14ac:dyDescent="0.3">
      <c r="B32" s="20">
        <v>1</v>
      </c>
      <c r="C32" s="125" t="s">
        <v>16</v>
      </c>
      <c r="D32" s="37">
        <f>D53</f>
        <v>4.8792043927395626E-2</v>
      </c>
      <c r="E32" s="14">
        <v>6.4000000000000001E-2</v>
      </c>
      <c r="F32" s="99"/>
      <c r="G32" s="126"/>
      <c r="H32" s="127"/>
    </row>
    <row r="33" spans="2:8" x14ac:dyDescent="0.3">
      <c r="B33" s="20">
        <v>2</v>
      </c>
      <c r="C33" s="125" t="s">
        <v>17</v>
      </c>
      <c r="D33" s="125"/>
      <c r="E33" s="14"/>
      <c r="F33" s="99"/>
      <c r="G33" s="126"/>
      <c r="H33" s="127"/>
    </row>
    <row r="34" spans="2:8" x14ac:dyDescent="0.3">
      <c r="B34" s="20">
        <v>3</v>
      </c>
      <c r="C34" s="125" t="s">
        <v>18</v>
      </c>
      <c r="D34" s="37">
        <f>D67</f>
        <v>3.4267920123583803E-2</v>
      </c>
      <c r="E34" s="14">
        <v>3.5000000000000003E-2</v>
      </c>
      <c r="F34" s="99" t="s">
        <v>262</v>
      </c>
      <c r="G34" s="126"/>
      <c r="H34" s="127"/>
    </row>
    <row r="35" spans="2:8" x14ac:dyDescent="0.3">
      <c r="B35" s="20">
        <v>4</v>
      </c>
      <c r="C35" s="125" t="s">
        <v>213</v>
      </c>
      <c r="D35" s="37">
        <f>D173</f>
        <v>0.16305123494964477</v>
      </c>
      <c r="E35" s="14">
        <v>8.2000000000000003E-2</v>
      </c>
      <c r="F35" s="99" t="s">
        <v>264</v>
      </c>
      <c r="G35" s="126"/>
      <c r="H35" s="127"/>
    </row>
    <row r="36" spans="2:8" x14ac:dyDescent="0.3">
      <c r="B36" s="20">
        <v>5</v>
      </c>
      <c r="C36" s="125" t="s">
        <v>75</v>
      </c>
      <c r="D36" s="37">
        <f>D83</f>
        <v>8.6865673938545357E-2</v>
      </c>
      <c r="E36" s="14">
        <v>8.2000000000000003E-2</v>
      </c>
      <c r="F36" s="99" t="s">
        <v>262</v>
      </c>
      <c r="G36" s="126"/>
      <c r="H36" s="127"/>
    </row>
    <row r="37" spans="2:8" x14ac:dyDescent="0.3">
      <c r="B37" s="20">
        <v>6</v>
      </c>
      <c r="C37" s="125" t="s">
        <v>19</v>
      </c>
      <c r="D37" s="141">
        <v>0.75</v>
      </c>
      <c r="E37" s="12">
        <v>0.75</v>
      </c>
      <c r="F37" s="99"/>
      <c r="G37" s="126"/>
      <c r="H37" s="127"/>
    </row>
    <row r="38" spans="2:8" x14ac:dyDescent="0.3">
      <c r="B38" s="20">
        <v>7</v>
      </c>
      <c r="C38" s="125" t="s">
        <v>21</v>
      </c>
      <c r="D38" s="141">
        <v>0.65</v>
      </c>
      <c r="E38" s="12">
        <v>0.5</v>
      </c>
      <c r="F38" s="99"/>
      <c r="G38" s="126"/>
      <c r="H38" s="127"/>
    </row>
    <row r="39" spans="2:8" x14ac:dyDescent="0.3">
      <c r="B39" s="35">
        <v>8</v>
      </c>
      <c r="C39" s="129" t="s">
        <v>141</v>
      </c>
      <c r="D39" s="142">
        <v>0.75</v>
      </c>
      <c r="E39" s="103">
        <v>0.5</v>
      </c>
      <c r="F39" s="128"/>
      <c r="G39" s="130"/>
      <c r="H39" s="131"/>
    </row>
    <row r="40" spans="2:8" x14ac:dyDescent="0.3">
      <c r="B40" s="10"/>
    </row>
    <row r="41" spans="2:8" ht="27.6" x14ac:dyDescent="0.3">
      <c r="C41" s="1" t="s">
        <v>125</v>
      </c>
    </row>
    <row r="42" spans="2:8" x14ac:dyDescent="0.3">
      <c r="B42" s="30" t="s">
        <v>16</v>
      </c>
      <c r="C42" s="29" t="s">
        <v>116</v>
      </c>
      <c r="D42" s="139"/>
      <c r="E42" s="30"/>
      <c r="F42" s="122"/>
      <c r="G42" s="123"/>
      <c r="H42" s="124"/>
    </row>
    <row r="43" spans="2:8" ht="30.75" customHeight="1" x14ac:dyDescent="0.3">
      <c r="B43" s="122"/>
      <c r="C43" s="79" t="s">
        <v>55</v>
      </c>
      <c r="D43" s="80" t="s">
        <v>27</v>
      </c>
      <c r="E43" s="81" t="s">
        <v>28</v>
      </c>
      <c r="F43" s="96" t="s">
        <v>85</v>
      </c>
      <c r="G43" s="123"/>
      <c r="H43" s="124"/>
    </row>
    <row r="44" spans="2:8" x14ac:dyDescent="0.3">
      <c r="B44" s="122"/>
      <c r="C44" s="79" t="s">
        <v>148</v>
      </c>
      <c r="D44" s="62">
        <v>0.85</v>
      </c>
      <c r="E44" s="31">
        <v>0.15</v>
      </c>
      <c r="F44" s="123"/>
      <c r="G44" s="123"/>
      <c r="H44" s="124"/>
    </row>
    <row r="45" spans="2:8" x14ac:dyDescent="0.3">
      <c r="B45" s="9">
        <v>1</v>
      </c>
      <c r="C45" s="125" t="s">
        <v>117</v>
      </c>
      <c r="D45" s="12">
        <v>1.02</v>
      </c>
      <c r="E45" s="21">
        <v>1.02</v>
      </c>
      <c r="F45" s="126" t="s">
        <v>113</v>
      </c>
      <c r="G45" s="126"/>
      <c r="H45" s="127"/>
    </row>
    <row r="46" spans="2:8" x14ac:dyDescent="0.3">
      <c r="B46" s="9">
        <v>2</v>
      </c>
      <c r="C46" s="125" t="s">
        <v>118</v>
      </c>
      <c r="D46" s="25">
        <v>19</v>
      </c>
      <c r="E46" s="22">
        <v>0</v>
      </c>
      <c r="F46" s="126"/>
      <c r="G46" s="126"/>
      <c r="H46" s="127"/>
    </row>
    <row r="47" spans="2:8" x14ac:dyDescent="0.3">
      <c r="B47" s="9">
        <v>3</v>
      </c>
      <c r="C47" s="143" t="s">
        <v>119</v>
      </c>
      <c r="D47" s="60">
        <v>0</v>
      </c>
      <c r="E47" s="61">
        <v>6.88</v>
      </c>
      <c r="F47" s="126" t="s">
        <v>140</v>
      </c>
      <c r="G47" s="126"/>
      <c r="H47" s="127"/>
    </row>
    <row r="48" spans="2:8" x14ac:dyDescent="0.3">
      <c r="B48" s="9">
        <v>4</v>
      </c>
      <c r="C48" s="144" t="s">
        <v>122</v>
      </c>
      <c r="D48" s="50">
        <v>1.08</v>
      </c>
      <c r="E48" s="51">
        <v>1.08</v>
      </c>
      <c r="F48" s="126" t="s">
        <v>110</v>
      </c>
      <c r="G48" s="126"/>
      <c r="H48" s="127"/>
    </row>
    <row r="49" spans="2:8" x14ac:dyDescent="0.3">
      <c r="B49" s="9">
        <v>5</v>
      </c>
      <c r="C49" s="144" t="s">
        <v>121</v>
      </c>
      <c r="D49" s="50">
        <v>2</v>
      </c>
      <c r="E49" s="51">
        <v>2</v>
      </c>
      <c r="F49" s="126"/>
      <c r="G49" s="126"/>
      <c r="H49" s="127"/>
    </row>
    <row r="50" spans="2:8" ht="15" customHeight="1" x14ac:dyDescent="0.3">
      <c r="B50" s="9">
        <v>6</v>
      </c>
      <c r="C50" s="144" t="s">
        <v>32</v>
      </c>
      <c r="D50" s="50">
        <v>0.61</v>
      </c>
      <c r="E50" s="51">
        <v>0.61</v>
      </c>
      <c r="F50" s="126" t="s">
        <v>111</v>
      </c>
      <c r="G50" s="126"/>
      <c r="H50" s="127"/>
    </row>
    <row r="51" spans="2:8" x14ac:dyDescent="0.3">
      <c r="B51" s="9"/>
      <c r="C51" s="125" t="s">
        <v>33</v>
      </c>
      <c r="D51" s="12">
        <f>SUM(D45:D50)</f>
        <v>23.71</v>
      </c>
      <c r="E51" s="21">
        <f>SUM(E45:E50)</f>
        <v>11.59</v>
      </c>
      <c r="F51" s="126"/>
      <c r="G51" s="126"/>
      <c r="H51" s="127"/>
    </row>
    <row r="52" spans="2:8" x14ac:dyDescent="0.3">
      <c r="B52" s="26"/>
      <c r="C52" s="129" t="s">
        <v>34</v>
      </c>
      <c r="D52" s="42">
        <f>1/D51</f>
        <v>4.217629692113032E-2</v>
      </c>
      <c r="E52" s="28">
        <f>1/E51</f>
        <v>8.6281276962899056E-2</v>
      </c>
      <c r="F52" s="130"/>
      <c r="G52" s="130"/>
      <c r="H52" s="131"/>
    </row>
    <row r="53" spans="2:8" x14ac:dyDescent="0.3">
      <c r="B53" s="9"/>
      <c r="C53" s="125" t="s">
        <v>35</v>
      </c>
      <c r="D53" s="14">
        <f>D52*D44+E52*E44</f>
        <v>4.8792043927395626E-2</v>
      </c>
      <c r="E53" s="99"/>
      <c r="F53" s="99"/>
      <c r="G53" s="126"/>
      <c r="H53" s="127"/>
    </row>
    <row r="54" spans="2:8" x14ac:dyDescent="0.3">
      <c r="B54" s="26"/>
      <c r="C54" s="129" t="s">
        <v>36</v>
      </c>
      <c r="D54" s="15">
        <f>1/D53</f>
        <v>20.495144689737472</v>
      </c>
      <c r="E54" s="128"/>
      <c r="F54" s="128"/>
      <c r="G54" s="130"/>
      <c r="H54" s="131"/>
    </row>
    <row r="55" spans="2:8" x14ac:dyDescent="0.3">
      <c r="H55" s="4"/>
    </row>
    <row r="56" spans="2:8" ht="27.6" x14ac:dyDescent="0.3">
      <c r="C56" s="1" t="s">
        <v>268</v>
      </c>
    </row>
    <row r="57" spans="2:8" x14ac:dyDescent="0.3">
      <c r="B57" s="30" t="s">
        <v>18</v>
      </c>
      <c r="C57" s="29" t="s">
        <v>69</v>
      </c>
      <c r="D57" s="139"/>
      <c r="E57" s="29"/>
      <c r="F57" s="122"/>
      <c r="G57" s="123"/>
      <c r="H57" s="124"/>
    </row>
    <row r="58" spans="2:8" ht="30" customHeight="1" x14ac:dyDescent="0.3">
      <c r="B58" s="122"/>
      <c r="C58" s="79" t="s">
        <v>55</v>
      </c>
      <c r="D58" s="80" t="s">
        <v>27</v>
      </c>
      <c r="E58" s="84" t="s">
        <v>28</v>
      </c>
      <c r="F58" s="96" t="s">
        <v>85</v>
      </c>
      <c r="G58" s="123"/>
      <c r="H58" s="124"/>
    </row>
    <row r="59" spans="2:8" x14ac:dyDescent="0.3">
      <c r="B59" s="134"/>
      <c r="C59" s="79" t="s">
        <v>147</v>
      </c>
      <c r="D59" s="84">
        <v>0.93</v>
      </c>
      <c r="E59" s="80">
        <v>7.0000000000000007E-2</v>
      </c>
      <c r="F59" s="96"/>
      <c r="G59" s="123"/>
      <c r="H59" s="124"/>
    </row>
    <row r="60" spans="2:8" ht="15.75" customHeight="1" x14ac:dyDescent="0.3">
      <c r="B60" s="20">
        <v>1</v>
      </c>
      <c r="C60" s="99" t="s">
        <v>47</v>
      </c>
      <c r="D60" s="86">
        <v>0.61</v>
      </c>
      <c r="E60" s="85">
        <v>0.61</v>
      </c>
      <c r="F60" s="99" t="s">
        <v>142</v>
      </c>
      <c r="G60" s="126"/>
      <c r="H60" s="127"/>
    </row>
    <row r="61" spans="2:8" ht="15.75" customHeight="1" x14ac:dyDescent="0.3">
      <c r="B61" s="20">
        <v>2</v>
      </c>
      <c r="C61" s="99" t="s">
        <v>31</v>
      </c>
      <c r="D61" s="27">
        <v>38</v>
      </c>
      <c r="E61" s="13">
        <v>0</v>
      </c>
      <c r="F61" s="99"/>
      <c r="G61" s="126"/>
      <c r="H61" s="127"/>
    </row>
    <row r="62" spans="2:8" ht="15.75" customHeight="1" x14ac:dyDescent="0.3">
      <c r="B62" s="20">
        <v>3</v>
      </c>
      <c r="C62" s="99" t="s">
        <v>50</v>
      </c>
      <c r="D62" s="22">
        <v>0</v>
      </c>
      <c r="E62" s="12">
        <v>4.38</v>
      </c>
      <c r="F62" s="99" t="s">
        <v>241</v>
      </c>
      <c r="G62" s="126"/>
      <c r="H62" s="127"/>
    </row>
    <row r="63" spans="2:8" ht="15.75" customHeight="1" x14ac:dyDescent="0.3">
      <c r="B63" s="20">
        <v>4</v>
      </c>
      <c r="C63" s="99" t="s">
        <v>53</v>
      </c>
      <c r="D63" s="21">
        <v>0.45</v>
      </c>
      <c r="E63" s="12">
        <v>0.45</v>
      </c>
      <c r="F63" s="99" t="s">
        <v>110</v>
      </c>
      <c r="G63" s="126"/>
      <c r="H63" s="127"/>
    </row>
    <row r="64" spans="2:8" ht="15.75" customHeight="1" x14ac:dyDescent="0.3">
      <c r="B64" s="20">
        <v>5</v>
      </c>
      <c r="C64" s="99" t="s">
        <v>32</v>
      </c>
      <c r="D64" s="21">
        <v>0.92</v>
      </c>
      <c r="E64" s="12">
        <v>0.92</v>
      </c>
      <c r="F64" s="99" t="s">
        <v>111</v>
      </c>
      <c r="G64" s="126"/>
      <c r="H64" s="127"/>
    </row>
    <row r="65" spans="2:8" ht="15.75" customHeight="1" x14ac:dyDescent="0.3">
      <c r="B65" s="20"/>
      <c r="C65" s="99" t="s">
        <v>33</v>
      </c>
      <c r="D65" s="21">
        <f>SUM(D60:D64)</f>
        <v>39.980000000000004</v>
      </c>
      <c r="E65" s="12">
        <f>SUM(E60:E64)</f>
        <v>6.36</v>
      </c>
      <c r="F65" s="99"/>
      <c r="G65" s="126"/>
      <c r="H65" s="127"/>
    </row>
    <row r="66" spans="2:8" ht="15.75" customHeight="1" x14ac:dyDescent="0.3">
      <c r="B66" s="35"/>
      <c r="C66" s="128" t="s">
        <v>34</v>
      </c>
      <c r="D66" s="28">
        <f>1/D65</f>
        <v>2.5012506253126562E-2</v>
      </c>
      <c r="E66" s="42">
        <f>1/E65</f>
        <v>0.15723270440251572</v>
      </c>
      <c r="F66" s="128"/>
      <c r="G66" s="130"/>
      <c r="H66" s="131"/>
    </row>
    <row r="67" spans="2:8" ht="15.75" customHeight="1" x14ac:dyDescent="0.3">
      <c r="B67" s="9"/>
      <c r="C67" s="99" t="s">
        <v>35</v>
      </c>
      <c r="D67" s="23">
        <f>D66*D59+E66*E59</f>
        <v>3.4267920123583803E-2</v>
      </c>
      <c r="E67" s="126"/>
      <c r="F67" s="99"/>
      <c r="G67" s="126"/>
      <c r="H67" s="127"/>
    </row>
    <row r="68" spans="2:8" ht="15.75" customHeight="1" x14ac:dyDescent="0.3">
      <c r="B68" s="26"/>
      <c r="C68" s="128" t="s">
        <v>36</v>
      </c>
      <c r="D68" s="87">
        <f>1/D67</f>
        <v>29.181811921867471</v>
      </c>
      <c r="E68" s="130"/>
      <c r="F68" s="128"/>
      <c r="G68" s="130"/>
      <c r="H68" s="131"/>
    </row>
    <row r="69" spans="2:8" x14ac:dyDescent="0.3">
      <c r="B69" s="5"/>
    </row>
    <row r="70" spans="2:8" ht="55.2" x14ac:dyDescent="0.3">
      <c r="C70" s="1" t="s">
        <v>108</v>
      </c>
    </row>
    <row r="71" spans="2:8" x14ac:dyDescent="0.3">
      <c r="B71" s="30" t="s">
        <v>20</v>
      </c>
      <c r="C71" s="29" t="s">
        <v>71</v>
      </c>
      <c r="D71" s="139"/>
      <c r="E71" s="30"/>
      <c r="F71" s="122"/>
      <c r="G71" s="123"/>
      <c r="H71" s="124"/>
    </row>
    <row r="72" spans="2:8" ht="26.4" x14ac:dyDescent="0.3">
      <c r="B72" s="30"/>
      <c r="C72" s="18" t="s">
        <v>55</v>
      </c>
      <c r="D72" s="16" t="s">
        <v>27</v>
      </c>
      <c r="E72" s="63" t="s">
        <v>28</v>
      </c>
      <c r="F72" s="94" t="s">
        <v>85</v>
      </c>
      <c r="G72" s="139"/>
      <c r="H72" s="145"/>
    </row>
    <row r="73" spans="2:8" x14ac:dyDescent="0.3">
      <c r="B73" s="122"/>
      <c r="C73" s="79" t="s">
        <v>146</v>
      </c>
      <c r="D73" s="80">
        <v>0.75</v>
      </c>
      <c r="E73" s="81">
        <v>0.25</v>
      </c>
      <c r="F73" s="67" t="s">
        <v>111</v>
      </c>
      <c r="G73" s="123"/>
      <c r="H73" s="124"/>
    </row>
    <row r="74" spans="2:8" x14ac:dyDescent="0.3">
      <c r="B74" s="9">
        <v>1</v>
      </c>
      <c r="C74" s="125" t="s">
        <v>46</v>
      </c>
      <c r="D74" s="10">
        <v>0.25</v>
      </c>
      <c r="E74" s="9">
        <v>0.25</v>
      </c>
      <c r="F74" s="99"/>
      <c r="G74" s="126"/>
      <c r="H74" s="127"/>
    </row>
    <row r="75" spans="2:8" ht="16.2" x14ac:dyDescent="0.3">
      <c r="B75" s="9">
        <v>2</v>
      </c>
      <c r="C75" s="125" t="s">
        <v>265</v>
      </c>
      <c r="D75" s="23">
        <f>0.8/9.7</f>
        <v>8.2474226804123724E-2</v>
      </c>
      <c r="E75" s="65">
        <f>0.8/9.7</f>
        <v>8.2474226804123724E-2</v>
      </c>
      <c r="F75" s="99" t="s">
        <v>140</v>
      </c>
      <c r="G75" s="126"/>
      <c r="H75" s="127"/>
    </row>
    <row r="76" spans="2:8" x14ac:dyDescent="0.3">
      <c r="B76" s="9">
        <v>3</v>
      </c>
      <c r="C76" s="125" t="s">
        <v>120</v>
      </c>
      <c r="D76" s="12">
        <v>0.79</v>
      </c>
      <c r="E76" s="64">
        <v>0.79</v>
      </c>
      <c r="F76" s="99" t="s">
        <v>110</v>
      </c>
      <c r="G76" s="126"/>
      <c r="H76" s="127"/>
    </row>
    <row r="77" spans="2:8" x14ac:dyDescent="0.3">
      <c r="B77" s="9">
        <v>4</v>
      </c>
      <c r="C77" s="125" t="s">
        <v>50</v>
      </c>
      <c r="D77" s="13">
        <v>0</v>
      </c>
      <c r="E77" s="64">
        <v>4.38</v>
      </c>
      <c r="F77" s="99" t="s">
        <v>241</v>
      </c>
      <c r="G77" s="126"/>
      <c r="H77" s="127"/>
    </row>
    <row r="78" spans="2:8" x14ac:dyDescent="0.3">
      <c r="B78" s="9">
        <v>5</v>
      </c>
      <c r="C78" s="125" t="s">
        <v>26</v>
      </c>
      <c r="D78" s="12">
        <v>13</v>
      </c>
      <c r="E78" s="77">
        <v>0</v>
      </c>
      <c r="F78" s="99"/>
      <c r="G78" s="126"/>
      <c r="H78" s="127"/>
    </row>
    <row r="79" spans="2:8" x14ac:dyDescent="0.3">
      <c r="B79" s="9">
        <v>6</v>
      </c>
      <c r="C79" s="125" t="s">
        <v>124</v>
      </c>
      <c r="D79" s="10">
        <v>0.45</v>
      </c>
      <c r="E79" s="9">
        <v>0.45</v>
      </c>
      <c r="F79" s="99" t="s">
        <v>110</v>
      </c>
      <c r="G79" s="126"/>
      <c r="H79" s="127"/>
    </row>
    <row r="80" spans="2:8" x14ac:dyDescent="0.3">
      <c r="B80" s="9">
        <v>7</v>
      </c>
      <c r="C80" s="125" t="s">
        <v>24</v>
      </c>
      <c r="D80" s="10">
        <v>0.68</v>
      </c>
      <c r="E80" s="9">
        <v>0.68</v>
      </c>
      <c r="F80" s="99" t="s">
        <v>111</v>
      </c>
      <c r="G80" s="126"/>
      <c r="H80" s="127"/>
    </row>
    <row r="81" spans="2:8" x14ac:dyDescent="0.3">
      <c r="B81" s="9"/>
      <c r="C81" s="125" t="s">
        <v>23</v>
      </c>
      <c r="D81" s="12">
        <f>SUM(D74:D80)</f>
        <v>15.252474226804123</v>
      </c>
      <c r="E81" s="64">
        <f>SUM(E74:E80)</f>
        <v>6.6324742268041232</v>
      </c>
      <c r="F81" s="99"/>
      <c r="G81" s="126"/>
      <c r="H81" s="127"/>
    </row>
    <row r="82" spans="2:8" x14ac:dyDescent="0.3">
      <c r="B82" s="128"/>
      <c r="C82" s="129" t="s">
        <v>25</v>
      </c>
      <c r="D82" s="14">
        <f>1/D81</f>
        <v>6.5563133241860375E-2</v>
      </c>
      <c r="E82" s="65">
        <f>1/E81</f>
        <v>0.15077329602860032</v>
      </c>
      <c r="F82" s="128"/>
      <c r="G82" s="130"/>
      <c r="H82" s="131"/>
    </row>
    <row r="83" spans="2:8" x14ac:dyDescent="0.3">
      <c r="B83" s="99"/>
      <c r="C83" s="99" t="s">
        <v>35</v>
      </c>
      <c r="D83" s="82">
        <f>D82*D73+E82*E73</f>
        <v>8.6865673938545357E-2</v>
      </c>
      <c r="E83" s="145"/>
      <c r="F83" s="126"/>
      <c r="G83" s="126"/>
      <c r="H83" s="127"/>
    </row>
    <row r="84" spans="2:8" x14ac:dyDescent="0.3">
      <c r="B84" s="30"/>
      <c r="C84" s="30" t="s">
        <v>36</v>
      </c>
      <c r="D84" s="83">
        <f>1/D83</f>
        <v>11.512027187027496</v>
      </c>
      <c r="E84" s="145"/>
      <c r="F84" s="66"/>
      <c r="G84" s="139"/>
      <c r="H84" s="145"/>
    </row>
    <row r="87" spans="2:8" x14ac:dyDescent="0.3">
      <c r="B87" s="122" t="s">
        <v>254</v>
      </c>
      <c r="C87" s="123"/>
      <c r="D87" s="123"/>
      <c r="E87" s="134"/>
      <c r="F87" s="122"/>
      <c r="G87" s="123"/>
      <c r="H87" s="124"/>
    </row>
    <row r="88" spans="2:8" ht="27.6" x14ac:dyDescent="0.3">
      <c r="B88" s="134"/>
      <c r="C88" s="78" t="s">
        <v>72</v>
      </c>
      <c r="D88" s="96" t="s">
        <v>88</v>
      </c>
      <c r="E88" s="31" t="s">
        <v>89</v>
      </c>
      <c r="F88" s="96" t="s">
        <v>85</v>
      </c>
      <c r="G88" s="123"/>
      <c r="H88" s="124"/>
    </row>
    <row r="89" spans="2:8" x14ac:dyDescent="0.3">
      <c r="B89" s="134"/>
      <c r="C89" s="122" t="s">
        <v>56</v>
      </c>
      <c r="D89" s="146">
        <v>7.625</v>
      </c>
      <c r="E89" s="31" t="s">
        <v>86</v>
      </c>
      <c r="F89" s="68"/>
      <c r="G89" s="68"/>
      <c r="H89" s="69"/>
    </row>
    <row r="90" spans="2:8" x14ac:dyDescent="0.3">
      <c r="B90" s="125"/>
      <c r="C90" s="99" t="s">
        <v>59</v>
      </c>
      <c r="D90" s="147">
        <v>7.625</v>
      </c>
      <c r="E90" s="20" t="s">
        <v>86</v>
      </c>
      <c r="F90" s="71"/>
      <c r="G90" s="71"/>
      <c r="H90" s="72"/>
    </row>
    <row r="91" spans="2:8" x14ac:dyDescent="0.3">
      <c r="B91" s="125"/>
      <c r="C91" s="99" t="s">
        <v>60</v>
      </c>
      <c r="D91" s="99">
        <v>15.625</v>
      </c>
      <c r="E91" s="20" t="s">
        <v>86</v>
      </c>
      <c r="F91" s="71" t="s">
        <v>109</v>
      </c>
      <c r="G91" s="71"/>
      <c r="H91" s="72"/>
    </row>
    <row r="92" spans="2:8" x14ac:dyDescent="0.3">
      <c r="B92" s="125"/>
      <c r="C92" s="99" t="s">
        <v>57</v>
      </c>
      <c r="D92" s="148">
        <v>1</v>
      </c>
      <c r="E92" s="20" t="s">
        <v>86</v>
      </c>
      <c r="F92" s="71"/>
      <c r="G92" s="71"/>
      <c r="H92" s="72"/>
    </row>
    <row r="93" spans="2:8" x14ac:dyDescent="0.3">
      <c r="B93" s="125"/>
      <c r="C93" s="99" t="s">
        <v>58</v>
      </c>
      <c r="D93" s="99">
        <v>1.25</v>
      </c>
      <c r="E93" s="20" t="s">
        <v>86</v>
      </c>
      <c r="F93" s="71"/>
      <c r="G93" s="71"/>
      <c r="H93" s="72"/>
    </row>
    <row r="94" spans="2:8" x14ac:dyDescent="0.3">
      <c r="B94" s="125"/>
      <c r="C94" s="99" t="s">
        <v>62</v>
      </c>
      <c r="D94" s="34">
        <v>0.1</v>
      </c>
      <c r="E94" s="20" t="s">
        <v>157</v>
      </c>
      <c r="F94" s="71"/>
      <c r="G94" s="71"/>
      <c r="H94" s="72"/>
    </row>
    <row r="95" spans="2:8" x14ac:dyDescent="0.3">
      <c r="B95" s="125"/>
      <c r="C95" s="99" t="s">
        <v>253</v>
      </c>
      <c r="D95" s="149">
        <v>2.9</v>
      </c>
      <c r="E95" s="20" t="s">
        <v>157</v>
      </c>
      <c r="F95" s="71"/>
      <c r="G95" s="71"/>
      <c r="H95" s="72"/>
    </row>
    <row r="96" spans="2:8" x14ac:dyDescent="0.3">
      <c r="B96" s="125"/>
      <c r="C96" s="99"/>
      <c r="D96" s="99"/>
      <c r="E96" s="20"/>
      <c r="F96" s="71"/>
      <c r="G96" s="71"/>
      <c r="H96" s="72"/>
    </row>
    <row r="97" spans="2:8" x14ac:dyDescent="0.3">
      <c r="B97" s="125"/>
      <c r="C97" s="99" t="s">
        <v>63</v>
      </c>
      <c r="D97" s="99">
        <f>2*$D$93*D94</f>
        <v>0.25</v>
      </c>
      <c r="E97" s="20" t="s">
        <v>157</v>
      </c>
      <c r="F97" s="71"/>
      <c r="G97" s="71"/>
      <c r="H97" s="72"/>
    </row>
    <row r="98" spans="2:8" x14ac:dyDescent="0.3">
      <c r="B98" s="125"/>
      <c r="C98" s="99" t="s">
        <v>64</v>
      </c>
      <c r="D98" s="99">
        <f>(D89-2*D93)*D94</f>
        <v>0.51250000000000007</v>
      </c>
      <c r="E98" s="20" t="s">
        <v>157</v>
      </c>
      <c r="F98" s="71"/>
      <c r="G98" s="71"/>
      <c r="H98" s="72"/>
    </row>
    <row r="99" spans="2:8" x14ac:dyDescent="0.3">
      <c r="B99" s="125"/>
      <c r="C99" s="99" t="s">
        <v>145</v>
      </c>
      <c r="D99" s="99">
        <f>(D89-2*D93)*D95</f>
        <v>14.862499999999999</v>
      </c>
      <c r="E99" s="20" t="s">
        <v>157</v>
      </c>
      <c r="F99" s="71"/>
      <c r="G99" s="71"/>
      <c r="H99" s="72"/>
    </row>
    <row r="100" spans="2:8" x14ac:dyDescent="0.3">
      <c r="B100" s="125"/>
      <c r="C100" s="99" t="s">
        <v>66</v>
      </c>
      <c r="D100" s="99">
        <f>3*D92/D91</f>
        <v>0.192</v>
      </c>
      <c r="E100" s="20" t="s">
        <v>87</v>
      </c>
      <c r="F100" s="71"/>
      <c r="G100" s="71"/>
      <c r="H100" s="72"/>
    </row>
    <row r="101" spans="2:8" x14ac:dyDescent="0.3">
      <c r="B101" s="129"/>
      <c r="C101" s="128" t="s">
        <v>67</v>
      </c>
      <c r="D101" s="128">
        <f>(D91-3*D92)/D91</f>
        <v>0.80800000000000005</v>
      </c>
      <c r="E101" s="20" t="s">
        <v>87</v>
      </c>
      <c r="F101" s="75"/>
      <c r="G101" s="75"/>
      <c r="H101" s="76"/>
    </row>
    <row r="102" spans="2:8" x14ac:dyDescent="0.3">
      <c r="B102" s="129"/>
      <c r="C102" s="30" t="s">
        <v>255</v>
      </c>
      <c r="D102" s="150">
        <f>D97+1/(D100/D98+D101/D99)</f>
        <v>2.5810069008782937</v>
      </c>
      <c r="E102" s="33" t="s">
        <v>157</v>
      </c>
      <c r="F102" s="75"/>
      <c r="G102" s="75"/>
      <c r="H102" s="76"/>
    </row>
    <row r="104" spans="2:8" x14ac:dyDescent="0.3">
      <c r="C104" s="132" t="s">
        <v>154</v>
      </c>
      <c r="D104" s="132"/>
      <c r="E104" s="140"/>
      <c r="F104" s="140"/>
      <c r="G104" s="140"/>
      <c r="H104" s="140"/>
    </row>
    <row r="106" spans="2:8" ht="46.5" customHeight="1" x14ac:dyDescent="0.3">
      <c r="C106" s="154" t="s">
        <v>243</v>
      </c>
    </row>
    <row r="107" spans="2:8" x14ac:dyDescent="0.3">
      <c r="C107" s="140" t="s">
        <v>244</v>
      </c>
      <c r="D107" s="140"/>
      <c r="E107" s="140"/>
      <c r="F107" s="140"/>
      <c r="G107" s="140"/>
      <c r="H107" s="140"/>
    </row>
    <row r="108" spans="2:8" ht="31.5" customHeight="1" x14ac:dyDescent="0.3">
      <c r="C108" s="30"/>
      <c r="D108" s="120" t="s">
        <v>216</v>
      </c>
      <c r="E108" s="119" t="s">
        <v>217</v>
      </c>
      <c r="F108" s="96" t="s">
        <v>85</v>
      </c>
      <c r="G108" s="123"/>
      <c r="H108" s="124"/>
    </row>
    <row r="109" spans="2:8" x14ac:dyDescent="0.3">
      <c r="C109" s="99" t="s">
        <v>155</v>
      </c>
      <c r="D109" s="121">
        <v>0.8</v>
      </c>
      <c r="E109" s="117">
        <f>D109/9.7</f>
        <v>8.2474226804123724E-2</v>
      </c>
      <c r="F109" s="122" t="s">
        <v>140</v>
      </c>
      <c r="G109" s="123"/>
      <c r="H109" s="124"/>
    </row>
    <row r="110" spans="2:8" x14ac:dyDescent="0.3">
      <c r="C110" s="99" t="s">
        <v>120</v>
      </c>
      <c r="D110" s="64">
        <v>0.5</v>
      </c>
      <c r="E110" s="118">
        <v>0.79</v>
      </c>
      <c r="F110" s="99" t="s">
        <v>110</v>
      </c>
      <c r="G110" s="126"/>
      <c r="H110" s="127"/>
    </row>
    <row r="111" spans="2:8" x14ac:dyDescent="0.3">
      <c r="C111" s="99" t="s">
        <v>156</v>
      </c>
      <c r="D111" s="64">
        <v>3.5</v>
      </c>
      <c r="E111" s="118">
        <v>13</v>
      </c>
      <c r="F111" s="9"/>
      <c r="G111" s="126"/>
      <c r="H111" s="127"/>
    </row>
    <row r="112" spans="2:8" x14ac:dyDescent="0.3">
      <c r="C112" s="99" t="s">
        <v>226</v>
      </c>
      <c r="D112" s="64">
        <v>3.5</v>
      </c>
      <c r="E112" s="118"/>
      <c r="F112" s="99"/>
      <c r="G112" s="126"/>
      <c r="H112" s="127"/>
    </row>
    <row r="113" spans="3:8" x14ac:dyDescent="0.3">
      <c r="C113" s="99" t="s">
        <v>124</v>
      </c>
      <c r="D113" s="64">
        <v>0.5</v>
      </c>
      <c r="E113" s="118">
        <v>0.45</v>
      </c>
      <c r="F113" s="99" t="s">
        <v>110</v>
      </c>
      <c r="G113" s="126"/>
      <c r="H113" s="127"/>
    </row>
    <row r="114" spans="3:8" x14ac:dyDescent="0.3">
      <c r="C114" s="99" t="s">
        <v>230</v>
      </c>
      <c r="D114" s="9">
        <v>3.5</v>
      </c>
      <c r="E114" s="11" t="s">
        <v>86</v>
      </c>
      <c r="F114" s="99"/>
      <c r="G114" s="126"/>
      <c r="H114" s="127"/>
    </row>
    <row r="115" spans="3:8" x14ac:dyDescent="0.3">
      <c r="C115" s="99" t="s">
        <v>219</v>
      </c>
      <c r="D115" s="9">
        <v>16</v>
      </c>
      <c r="E115" s="11" t="s">
        <v>86</v>
      </c>
      <c r="F115" s="99"/>
      <c r="G115" s="126"/>
      <c r="H115" s="127"/>
    </row>
    <row r="116" spans="3:8" x14ac:dyDescent="0.3">
      <c r="C116" s="99" t="s">
        <v>218</v>
      </c>
      <c r="D116" s="9">
        <v>1.25</v>
      </c>
      <c r="E116" s="11" t="s">
        <v>86</v>
      </c>
      <c r="F116" s="99" t="s">
        <v>231</v>
      </c>
      <c r="G116" s="126"/>
      <c r="H116" s="127"/>
    </row>
    <row r="117" spans="3:8" x14ac:dyDescent="0.3">
      <c r="C117" s="99" t="s">
        <v>220</v>
      </c>
      <c r="D117" s="9">
        <v>0.02</v>
      </c>
      <c r="E117" s="11" t="s">
        <v>86</v>
      </c>
      <c r="F117" s="99" t="s">
        <v>231</v>
      </c>
      <c r="G117" s="126"/>
      <c r="H117" s="127"/>
    </row>
    <row r="118" spans="3:8" ht="20.25" customHeight="1" x14ac:dyDescent="0.3">
      <c r="C118" s="128" t="s">
        <v>221</v>
      </c>
      <c r="D118" s="26">
        <v>1.0999999999999999E-2</v>
      </c>
      <c r="E118" s="100" t="s">
        <v>157</v>
      </c>
      <c r="F118" s="128" t="s">
        <v>231</v>
      </c>
      <c r="G118" s="130"/>
      <c r="H118" s="131"/>
    </row>
    <row r="120" spans="3:8" ht="15.6" x14ac:dyDescent="0.3">
      <c r="C120" s="140" t="s">
        <v>224</v>
      </c>
      <c r="D120" s="140"/>
      <c r="E120" s="140"/>
      <c r="F120" s="140"/>
    </row>
    <row r="121" spans="3:8" ht="15" thickBot="1" x14ac:dyDescent="0.35">
      <c r="C121" s="114" t="s">
        <v>158</v>
      </c>
      <c r="D121" s="114" t="s">
        <v>159</v>
      </c>
      <c r="E121" s="115" t="s">
        <v>160</v>
      </c>
      <c r="F121" s="116" t="s">
        <v>89</v>
      </c>
    </row>
    <row r="122" spans="3:8" ht="15" thickTop="1" x14ac:dyDescent="0.3">
      <c r="C122" s="99" t="s">
        <v>162</v>
      </c>
      <c r="D122" s="9" t="s">
        <v>161</v>
      </c>
      <c r="E122" s="25">
        <v>16</v>
      </c>
      <c r="F122" s="11" t="s">
        <v>163</v>
      </c>
    </row>
    <row r="123" spans="3:8" x14ac:dyDescent="0.3">
      <c r="C123" s="99" t="s">
        <v>225</v>
      </c>
      <c r="D123" s="9" t="s">
        <v>164</v>
      </c>
      <c r="E123" s="14">
        <f>E109/D109</f>
        <v>0.10309278350515465</v>
      </c>
      <c r="F123" s="11" t="s">
        <v>167</v>
      </c>
    </row>
    <row r="124" spans="3:8" x14ac:dyDescent="0.3">
      <c r="C124" s="99" t="s">
        <v>214</v>
      </c>
      <c r="D124" s="9" t="s">
        <v>164</v>
      </c>
      <c r="E124" s="14">
        <f>E110/D110</f>
        <v>1.58</v>
      </c>
      <c r="F124" s="11" t="s">
        <v>167</v>
      </c>
    </row>
    <row r="125" spans="3:8" x14ac:dyDescent="0.3">
      <c r="C125" s="99" t="s">
        <v>165</v>
      </c>
      <c r="D125" s="9" t="s">
        <v>166</v>
      </c>
      <c r="E125" s="14">
        <f>E111/D111</f>
        <v>3.7142857142857144</v>
      </c>
      <c r="F125" s="11" t="s">
        <v>167</v>
      </c>
    </row>
    <row r="126" spans="3:8" x14ac:dyDescent="0.3">
      <c r="C126" s="99" t="s">
        <v>169</v>
      </c>
      <c r="D126" s="9" t="s">
        <v>168</v>
      </c>
      <c r="E126" s="12">
        <f>SUM(E124,E123)/E125</f>
        <v>0.45314036478984937</v>
      </c>
      <c r="F126" s="11" t="s">
        <v>87</v>
      </c>
    </row>
    <row r="127" spans="3:8" ht="23.25" customHeight="1" x14ac:dyDescent="0.3">
      <c r="C127" s="30" t="s">
        <v>223</v>
      </c>
      <c r="D127" s="94" t="s">
        <v>222</v>
      </c>
      <c r="E127" s="66">
        <v>1.25</v>
      </c>
      <c r="F127" s="95" t="s">
        <v>87</v>
      </c>
    </row>
    <row r="129" spans="3:6" ht="16.5" customHeight="1" x14ac:dyDescent="0.3">
      <c r="C129" s="140" t="s">
        <v>170</v>
      </c>
      <c r="D129" s="140"/>
      <c r="E129" s="140"/>
      <c r="F129" s="140"/>
    </row>
    <row r="130" spans="3:6" ht="15" thickBot="1" x14ac:dyDescent="0.35">
      <c r="C130" s="114" t="s">
        <v>158</v>
      </c>
      <c r="D130" s="114" t="s">
        <v>159</v>
      </c>
      <c r="E130" s="115" t="s">
        <v>160</v>
      </c>
      <c r="F130" s="116" t="s">
        <v>89</v>
      </c>
    </row>
    <row r="131" spans="3:6" ht="16.2" thickTop="1" x14ac:dyDescent="0.3">
      <c r="C131" s="122" t="s">
        <v>232</v>
      </c>
      <c r="D131" s="96" t="s">
        <v>171</v>
      </c>
      <c r="E131" s="62">
        <v>3.5</v>
      </c>
      <c r="F131" s="31" t="s">
        <v>86</v>
      </c>
    </row>
    <row r="132" spans="3:6" ht="15.6" x14ac:dyDescent="0.3">
      <c r="C132" s="99" t="s">
        <v>233</v>
      </c>
      <c r="D132" s="9" t="s">
        <v>172</v>
      </c>
      <c r="E132" s="10">
        <f>2*D117</f>
        <v>0.04</v>
      </c>
      <c r="F132" s="20" t="s">
        <v>86</v>
      </c>
    </row>
    <row r="133" spans="3:6" ht="15.6" x14ac:dyDescent="0.3">
      <c r="C133" s="99" t="s">
        <v>234</v>
      </c>
      <c r="D133" s="9" t="s">
        <v>173</v>
      </c>
      <c r="E133" s="10">
        <f>E131-E132</f>
        <v>3.46</v>
      </c>
      <c r="F133" s="20" t="s">
        <v>86</v>
      </c>
    </row>
    <row r="134" spans="3:6" x14ac:dyDescent="0.3">
      <c r="C134" s="99" t="s">
        <v>235</v>
      </c>
      <c r="D134" s="9"/>
      <c r="E134" s="12">
        <f>SUM(D109,D110)</f>
        <v>1.3</v>
      </c>
      <c r="F134" s="20" t="s">
        <v>86</v>
      </c>
    </row>
    <row r="135" spans="3:6" x14ac:dyDescent="0.3">
      <c r="C135" s="99" t="s">
        <v>236</v>
      </c>
      <c r="D135" s="9" t="s">
        <v>174</v>
      </c>
      <c r="E135" s="10">
        <f>D116</f>
        <v>1.25</v>
      </c>
      <c r="F135" s="20" t="s">
        <v>86</v>
      </c>
    </row>
    <row r="136" spans="3:6" x14ac:dyDescent="0.3">
      <c r="C136" s="30" t="s">
        <v>237</v>
      </c>
      <c r="D136" s="94" t="s">
        <v>175</v>
      </c>
      <c r="E136" s="66">
        <f>E135+E127*E134</f>
        <v>2.875</v>
      </c>
      <c r="F136" s="33" t="s">
        <v>86</v>
      </c>
    </row>
    <row r="138" spans="3:6" x14ac:dyDescent="0.3">
      <c r="C138" s="140" t="s">
        <v>192</v>
      </c>
      <c r="D138" s="140"/>
      <c r="E138" s="140"/>
      <c r="F138" s="140"/>
    </row>
    <row r="139" spans="3:6" ht="18.75" customHeight="1" thickBot="1" x14ac:dyDescent="0.35">
      <c r="C139" s="114" t="s">
        <v>158</v>
      </c>
      <c r="D139" s="114" t="s">
        <v>159</v>
      </c>
      <c r="E139" s="115" t="s">
        <v>160</v>
      </c>
      <c r="F139" s="116" t="s">
        <v>89</v>
      </c>
    </row>
    <row r="140" spans="3:6" ht="15" thickTop="1" x14ac:dyDescent="0.3">
      <c r="C140" s="99" t="s">
        <v>176</v>
      </c>
      <c r="D140" s="99"/>
      <c r="E140" s="126"/>
      <c r="F140" s="127"/>
    </row>
    <row r="141" spans="3:6" ht="16.5" customHeight="1" x14ac:dyDescent="0.3">
      <c r="C141" s="101" t="s">
        <v>184</v>
      </c>
      <c r="D141" s="9" t="s">
        <v>178</v>
      </c>
      <c r="E141" s="12">
        <f>D109</f>
        <v>0.8</v>
      </c>
      <c r="F141" s="11" t="s">
        <v>86</v>
      </c>
    </row>
    <row r="142" spans="3:6" ht="16.5" customHeight="1" x14ac:dyDescent="0.3">
      <c r="C142" s="101" t="s">
        <v>179</v>
      </c>
      <c r="D142" s="9" t="s">
        <v>181</v>
      </c>
      <c r="E142" s="14">
        <f>E123</f>
        <v>0.10309278350515465</v>
      </c>
      <c r="F142" s="11" t="s">
        <v>167</v>
      </c>
    </row>
    <row r="143" spans="3:6" ht="16.5" customHeight="1" x14ac:dyDescent="0.3">
      <c r="C143" s="101" t="s">
        <v>180</v>
      </c>
      <c r="D143" s="9"/>
      <c r="E143" s="14">
        <f>E109</f>
        <v>8.2474226804123724E-2</v>
      </c>
      <c r="F143" s="11" t="s">
        <v>157</v>
      </c>
    </row>
    <row r="144" spans="3:6" ht="16.5" customHeight="1" x14ac:dyDescent="0.3">
      <c r="C144" s="101" t="s">
        <v>185</v>
      </c>
      <c r="D144" s="99"/>
      <c r="E144" s="12">
        <f>E110</f>
        <v>0.79</v>
      </c>
      <c r="F144" s="11" t="s">
        <v>157</v>
      </c>
    </row>
    <row r="145" spans="3:6" ht="16.5" customHeight="1" x14ac:dyDescent="0.3">
      <c r="C145" s="101" t="s">
        <v>183</v>
      </c>
      <c r="D145" s="9" t="s">
        <v>182</v>
      </c>
      <c r="E145" s="14">
        <f>SUM(E143:E144)</f>
        <v>0.87247422680412379</v>
      </c>
      <c r="F145" s="11" t="s">
        <v>157</v>
      </c>
    </row>
    <row r="146" spans="3:6" ht="16.5" customHeight="1" x14ac:dyDescent="0.3">
      <c r="C146" s="99" t="s">
        <v>177</v>
      </c>
      <c r="D146" s="99"/>
      <c r="E146" s="126"/>
      <c r="F146" s="127"/>
    </row>
    <row r="147" spans="3:6" ht="16.5" customHeight="1" x14ac:dyDescent="0.3">
      <c r="C147" s="101" t="s">
        <v>189</v>
      </c>
      <c r="D147" s="9" t="s">
        <v>186</v>
      </c>
      <c r="E147" s="12">
        <f>D113</f>
        <v>0.5</v>
      </c>
      <c r="F147" s="11" t="s">
        <v>86</v>
      </c>
    </row>
    <row r="148" spans="3:6" ht="16.5" customHeight="1" x14ac:dyDescent="0.3">
      <c r="C148" s="101" t="s">
        <v>190</v>
      </c>
      <c r="D148" s="9" t="s">
        <v>187</v>
      </c>
      <c r="E148" s="12">
        <f>E113/D113</f>
        <v>0.9</v>
      </c>
      <c r="F148" s="11" t="s">
        <v>167</v>
      </c>
    </row>
    <row r="149" spans="3:6" ht="21.75" customHeight="1" x14ac:dyDescent="0.3">
      <c r="C149" s="102" t="s">
        <v>191</v>
      </c>
      <c r="D149" s="26" t="s">
        <v>188</v>
      </c>
      <c r="E149" s="103">
        <f>E148*E147</f>
        <v>0.45</v>
      </c>
      <c r="F149" s="100" t="s">
        <v>157</v>
      </c>
    </row>
    <row r="150" spans="3:6" ht="16.5" customHeight="1" x14ac:dyDescent="0.3">
      <c r="C150" s="168"/>
      <c r="D150" s="10"/>
      <c r="E150" s="12"/>
      <c r="F150" s="10"/>
    </row>
    <row r="152" spans="3:6" x14ac:dyDescent="0.3">
      <c r="C152" s="140" t="s">
        <v>215</v>
      </c>
      <c r="D152" s="140"/>
      <c r="E152" s="140"/>
      <c r="F152" s="140"/>
    </row>
    <row r="153" spans="3:6" ht="15" thickBot="1" x14ac:dyDescent="0.35">
      <c r="C153" s="114" t="s">
        <v>158</v>
      </c>
      <c r="D153" s="114" t="s">
        <v>159</v>
      </c>
      <c r="E153" s="115" t="s">
        <v>160</v>
      </c>
      <c r="F153" s="116" t="s">
        <v>89</v>
      </c>
    </row>
    <row r="154" spans="3:6" ht="17.25" customHeight="1" thickTop="1" x14ac:dyDescent="0.3">
      <c r="C154" s="67" t="s">
        <v>238</v>
      </c>
      <c r="D154" s="96" t="s">
        <v>193</v>
      </c>
      <c r="E154" s="105">
        <f>D118/D114</f>
        <v>3.1428571428571426E-3</v>
      </c>
      <c r="F154" s="97" t="s">
        <v>194</v>
      </c>
    </row>
    <row r="155" spans="3:6" ht="17.25" customHeight="1" x14ac:dyDescent="0.3">
      <c r="C155" s="70" t="s">
        <v>239</v>
      </c>
      <c r="D155" s="9" t="s">
        <v>195</v>
      </c>
      <c r="E155" s="14">
        <f>E125*E133</f>
        <v>12.851428571428572</v>
      </c>
      <c r="F155" s="11" t="s">
        <v>157</v>
      </c>
    </row>
    <row r="156" spans="3:6" ht="17.25" customHeight="1" x14ac:dyDescent="0.3">
      <c r="C156" s="70" t="s">
        <v>240</v>
      </c>
      <c r="D156" s="9" t="s">
        <v>196</v>
      </c>
      <c r="E156" s="106">
        <f>E125*D117</f>
        <v>7.4285714285714288E-2</v>
      </c>
      <c r="F156" s="11" t="s">
        <v>157</v>
      </c>
    </row>
    <row r="157" spans="3:6" ht="17.25" customHeight="1" x14ac:dyDescent="0.3">
      <c r="C157" s="70" t="s">
        <v>228</v>
      </c>
      <c r="D157" s="9" t="s">
        <v>197</v>
      </c>
      <c r="E157" s="106">
        <f>E154*E133</f>
        <v>1.0874285714285713E-2</v>
      </c>
      <c r="F157" s="11" t="s">
        <v>157</v>
      </c>
    </row>
    <row r="158" spans="3:6" ht="17.25" customHeight="1" x14ac:dyDescent="0.3">
      <c r="C158" s="74" t="s">
        <v>229</v>
      </c>
      <c r="D158" s="26" t="s">
        <v>198</v>
      </c>
      <c r="E158" s="107">
        <f>E154*D117</f>
        <v>6.2857142857142848E-5</v>
      </c>
      <c r="F158" s="100" t="s">
        <v>157</v>
      </c>
    </row>
    <row r="159" spans="3:6" x14ac:dyDescent="0.3">
      <c r="D159" s="10"/>
      <c r="E159" s="104"/>
      <c r="F159" s="10"/>
    </row>
    <row r="160" spans="3:6" x14ac:dyDescent="0.3">
      <c r="D160" s="10"/>
      <c r="E160" s="104"/>
      <c r="F160" s="10"/>
    </row>
    <row r="161" spans="2:6" x14ac:dyDescent="0.3">
      <c r="C161" s="140" t="s">
        <v>199</v>
      </c>
      <c r="D161" s="140"/>
      <c r="E161" s="140"/>
      <c r="F161" s="140"/>
    </row>
    <row r="162" spans="2:6" ht="15" thickBot="1" x14ac:dyDescent="0.35">
      <c r="C162" s="114" t="s">
        <v>158</v>
      </c>
      <c r="D162" s="114" t="s">
        <v>159</v>
      </c>
      <c r="E162" s="115" t="s">
        <v>160</v>
      </c>
      <c r="F162" s="116" t="s">
        <v>89</v>
      </c>
    </row>
    <row r="163" spans="2:6" ht="15.75" customHeight="1" thickTop="1" x14ac:dyDescent="0.3">
      <c r="C163" s="109" t="s">
        <v>205</v>
      </c>
      <c r="D163" s="111" t="s">
        <v>203</v>
      </c>
      <c r="E163" s="108">
        <f>(E157*E155*E136)/(E133*(E155-E157)+E136*E157)</f>
        <v>9.0370071523444614E-3</v>
      </c>
      <c r="F163" s="97" t="s">
        <v>157</v>
      </c>
    </row>
    <row r="164" spans="2:6" ht="15.75" customHeight="1" x14ac:dyDescent="0.3">
      <c r="C164" s="110" t="s">
        <v>206</v>
      </c>
      <c r="D164" s="112" t="s">
        <v>204</v>
      </c>
      <c r="E164" s="108">
        <f>(E158*E156*E136)/(E135*(E156-E158)+E136*E158)</f>
        <v>1.4441257473921541E-4</v>
      </c>
      <c r="F164" s="11" t="s">
        <v>157</v>
      </c>
    </row>
    <row r="165" spans="2:6" ht="15.75" customHeight="1" x14ac:dyDescent="0.3">
      <c r="C165" s="99" t="s">
        <v>200</v>
      </c>
      <c r="D165" s="113" t="s">
        <v>207</v>
      </c>
      <c r="E165" s="14">
        <f>E145+E149+E155+2*E156</f>
        <v>14.322474226804125</v>
      </c>
      <c r="F165" s="11" t="s">
        <v>157</v>
      </c>
    </row>
    <row r="166" spans="2:6" ht="15.75" customHeight="1" x14ac:dyDescent="0.3">
      <c r="C166" s="99" t="s">
        <v>201</v>
      </c>
      <c r="D166" s="113" t="s">
        <v>208</v>
      </c>
      <c r="E166" s="14">
        <f>E145+E149+E163+2*E164</f>
        <v>1.3318000591059467</v>
      </c>
      <c r="F166" s="11" t="s">
        <v>157</v>
      </c>
    </row>
    <row r="167" spans="2:6" ht="15.75" customHeight="1" x14ac:dyDescent="0.3">
      <c r="C167" s="99" t="s">
        <v>227</v>
      </c>
      <c r="D167" s="99"/>
      <c r="E167" s="14">
        <f>(E166*E165*E122)/(E136*(E165-E166)+E122*E166)</f>
        <v>5.2030415578197289</v>
      </c>
      <c r="F167" s="11" t="s">
        <v>157</v>
      </c>
    </row>
    <row r="168" spans="2:6" ht="20.25" customHeight="1" x14ac:dyDescent="0.3">
      <c r="C168" s="128" t="s">
        <v>202</v>
      </c>
      <c r="D168" s="128"/>
      <c r="E168" s="42">
        <f>1/E167</f>
        <v>0.19219527441542056</v>
      </c>
      <c r="F168" s="100" t="s">
        <v>157</v>
      </c>
    </row>
    <row r="169" spans="2:6" ht="21.75" customHeight="1" x14ac:dyDescent="0.3">
      <c r="D169" s="14"/>
      <c r="E169" s="104"/>
      <c r="F169" s="10"/>
    </row>
    <row r="170" spans="2:6" x14ac:dyDescent="0.3">
      <c r="C170" s="122" t="s">
        <v>46</v>
      </c>
      <c r="D170" s="62">
        <v>0.25</v>
      </c>
      <c r="E170" s="62" t="s">
        <v>157</v>
      </c>
      <c r="F170" s="97"/>
    </row>
    <row r="171" spans="2:6" x14ac:dyDescent="0.3">
      <c r="C171" s="99" t="str">
        <f>C167</f>
        <v>Assembly R-Value (without the air film resistances)</v>
      </c>
      <c r="D171" s="14">
        <f>E167</f>
        <v>5.2030415578197289</v>
      </c>
      <c r="E171" s="10" t="s">
        <v>157</v>
      </c>
      <c r="F171" s="11"/>
    </row>
    <row r="172" spans="2:6" x14ac:dyDescent="0.3">
      <c r="C172" s="99" t="s">
        <v>24</v>
      </c>
      <c r="D172" s="10">
        <v>0.68</v>
      </c>
      <c r="E172" s="10" t="s">
        <v>157</v>
      </c>
      <c r="F172" s="127"/>
    </row>
    <row r="173" spans="2:6" ht="19.5" customHeight="1" x14ac:dyDescent="0.3">
      <c r="C173" s="128" t="s">
        <v>35</v>
      </c>
      <c r="D173" s="42">
        <f>1/(D170+D171+D172)</f>
        <v>0.16305123494964477</v>
      </c>
      <c r="E173" s="40" t="s">
        <v>157</v>
      </c>
      <c r="F173" s="131"/>
    </row>
    <row r="174" spans="2:6" x14ac:dyDescent="0.3">
      <c r="C174" s="126"/>
      <c r="D174" s="10"/>
    </row>
    <row r="175" spans="2:6" x14ac:dyDescent="0.3">
      <c r="C175" s="126"/>
      <c r="D175" s="10"/>
    </row>
    <row r="176" spans="2:6" x14ac:dyDescent="0.3">
      <c r="B176" s="98" t="s">
        <v>151</v>
      </c>
    </row>
    <row r="177" spans="2:3" x14ac:dyDescent="0.3">
      <c r="B177" s="5">
        <v>1</v>
      </c>
      <c r="C177" s="2" t="s">
        <v>262</v>
      </c>
    </row>
    <row r="178" spans="2:3" x14ac:dyDescent="0.3">
      <c r="B178" s="5">
        <v>2</v>
      </c>
      <c r="C178" s="2" t="s">
        <v>263</v>
      </c>
    </row>
    <row r="179" spans="2:3" x14ac:dyDescent="0.3">
      <c r="B179" s="5">
        <v>3</v>
      </c>
      <c r="C179" s="2" t="s">
        <v>152</v>
      </c>
    </row>
    <row r="180" spans="2:3" x14ac:dyDescent="0.3">
      <c r="B180" s="5">
        <v>4</v>
      </c>
      <c r="C180" s="2" t="s">
        <v>264</v>
      </c>
    </row>
    <row r="183" spans="2:3" x14ac:dyDescent="0.3">
      <c r="B183" s="98" t="s">
        <v>143</v>
      </c>
    </row>
    <row r="184" spans="2:3" x14ac:dyDescent="0.3">
      <c r="B184" s="98" t="s">
        <v>144</v>
      </c>
    </row>
  </sheetData>
  <sheetProtection algorithmName="SHA-512" hashValue="HMouTJLJkZaShTsNtNj68Aqr42h8h3UCsUaPq/Kzk4xrbklftr52ZHfZkWHeSfGasSjbNrc+3vVk2T2lt7B1+g==" saltValue="HuQSI9gCSPtOm49KKwycYQ==" spinCount="100000" sheet="1" objects="1" scenarios="1"/>
  <mergeCells count="2">
    <mergeCell ref="G6:H6"/>
    <mergeCell ref="I6:J6"/>
  </mergeCells>
  <dataValidations count="1">
    <dataValidation type="list" allowBlank="1" showInputMessage="1" showErrorMessage="1" sqref="F32:F39">
      <formula1>$C$177:$C$180</formula1>
    </dataValidation>
  </dataValidations>
  <pageMargins left="0.7" right="0.7" top="0.75" bottom="0.75" header="0.3" footer="0.3"/>
  <pageSetup scale="62" fitToHeight="0" orientation="portrait" r:id="rId1"/>
  <rowBreaks count="2" manualBreakCount="2">
    <brk id="69" max="16383" man="1"/>
    <brk id="1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14"/>
  <sheetViews>
    <sheetView topLeftCell="A3" zoomScaleNormal="100" workbookViewId="0">
      <selection activeCell="B6" sqref="B6"/>
    </sheetView>
  </sheetViews>
  <sheetFormatPr defaultColWidth="9.109375" defaultRowHeight="14.4" x14ac:dyDescent="0.3"/>
  <cols>
    <col min="1" max="1" width="4.5546875" style="98" customWidth="1"/>
    <col min="2" max="2" width="8.33203125" style="98" customWidth="1"/>
    <col min="3" max="3" width="49.88671875" style="98" customWidth="1"/>
    <col min="4" max="5" width="12.6640625" style="98" customWidth="1"/>
    <col min="6" max="6" width="13.33203125" style="98" customWidth="1"/>
    <col min="7" max="7" width="11.5546875" style="98" customWidth="1"/>
    <col min="8" max="8" width="11.33203125" style="98" customWidth="1"/>
    <col min="9" max="10" width="11.109375" style="98" customWidth="1"/>
    <col min="11" max="11" width="9.44140625" style="98" customWidth="1"/>
    <col min="12" max="12" width="8.33203125" style="98" customWidth="1"/>
    <col min="13" max="13" width="12.5546875" style="98" customWidth="1"/>
    <col min="14" max="14" width="10.88671875" style="98" customWidth="1"/>
    <col min="15" max="15" width="13.33203125" style="98" customWidth="1"/>
    <col min="16" max="16" width="12.44140625" style="98" customWidth="1"/>
    <col min="17" max="16384" width="9.109375" style="98"/>
  </cols>
  <sheetData>
    <row r="2" spans="2:10" x14ac:dyDescent="0.3">
      <c r="B2" s="132" t="s">
        <v>126</v>
      </c>
      <c r="C2" s="132"/>
      <c r="D2" s="132"/>
      <c r="E2" s="132"/>
    </row>
    <row r="3" spans="2:10" x14ac:dyDescent="0.3">
      <c r="B3" s="132" t="s">
        <v>90</v>
      </c>
      <c r="C3" s="132"/>
      <c r="D3" s="132"/>
      <c r="E3" s="132"/>
    </row>
    <row r="4" spans="2:10" x14ac:dyDescent="0.3">
      <c r="E4" s="5"/>
    </row>
    <row r="5" spans="2:10" ht="18.75" customHeight="1" x14ac:dyDescent="0.3">
      <c r="B5" s="132" t="s">
        <v>138</v>
      </c>
      <c r="C5" s="132"/>
      <c r="D5" s="132"/>
      <c r="E5" s="132"/>
      <c r="F5" s="132"/>
      <c r="G5" s="132"/>
      <c r="H5" s="132"/>
      <c r="I5" s="132"/>
      <c r="J5" s="132"/>
    </row>
    <row r="6" spans="2:10" x14ac:dyDescent="0.3">
      <c r="B6" s="122"/>
      <c r="C6" s="134"/>
      <c r="D6" s="123"/>
      <c r="E6" s="123"/>
      <c r="F6" s="123"/>
      <c r="G6" s="172" t="s">
        <v>43</v>
      </c>
      <c r="H6" s="173"/>
      <c r="I6" s="172" t="s">
        <v>44</v>
      </c>
      <c r="J6" s="173"/>
    </row>
    <row r="7" spans="2:10" ht="36" customHeight="1" thickBot="1" x14ac:dyDescent="0.35">
      <c r="B7" s="135"/>
      <c r="C7" s="55" t="s">
        <v>128</v>
      </c>
      <c r="D7" s="56" t="s">
        <v>15</v>
      </c>
      <c r="E7" s="56" t="s">
        <v>41</v>
      </c>
      <c r="F7" s="56" t="s">
        <v>42</v>
      </c>
      <c r="G7" s="57" t="s">
        <v>80</v>
      </c>
      <c r="H7" s="58" t="s">
        <v>79</v>
      </c>
      <c r="I7" s="56" t="s">
        <v>77</v>
      </c>
      <c r="J7" s="58" t="s">
        <v>78</v>
      </c>
    </row>
    <row r="8" spans="2:10" ht="15" customHeight="1" thickTop="1" x14ac:dyDescent="0.3">
      <c r="B8" s="96">
        <v>1</v>
      </c>
      <c r="C8" s="44" t="s">
        <v>0</v>
      </c>
      <c r="D8" s="62" t="s">
        <v>16</v>
      </c>
      <c r="E8" s="62"/>
      <c r="F8" s="62"/>
      <c r="G8" s="122"/>
      <c r="H8" s="97"/>
      <c r="I8" s="62"/>
      <c r="J8" s="97"/>
    </row>
    <row r="9" spans="2:10" ht="15" customHeight="1" x14ac:dyDescent="0.3">
      <c r="B9" s="9">
        <v>2</v>
      </c>
      <c r="C9" s="45" t="s">
        <v>1</v>
      </c>
      <c r="D9" s="10" t="s">
        <v>17</v>
      </c>
      <c r="E9" s="10"/>
      <c r="F9" s="10"/>
      <c r="G9" s="9"/>
      <c r="H9" s="11"/>
      <c r="I9" s="10"/>
      <c r="J9" s="11"/>
    </row>
    <row r="10" spans="2:10" ht="15" customHeight="1" x14ac:dyDescent="0.3">
      <c r="B10" s="9">
        <v>3</v>
      </c>
      <c r="C10" s="45" t="s">
        <v>12</v>
      </c>
      <c r="D10" s="10" t="s">
        <v>18</v>
      </c>
      <c r="E10" s="10">
        <f>2000</f>
        <v>2000</v>
      </c>
      <c r="F10" s="13">
        <f>E10-E11</f>
        <v>1990</v>
      </c>
      <c r="G10" s="65">
        <f>D33</f>
        <v>4.0086964730314936E-2</v>
      </c>
      <c r="H10" s="38">
        <f t="shared" ref="H10:H22" si="0">$G10*$F10</f>
        <v>79.773059813326725</v>
      </c>
      <c r="I10" s="14">
        <f>E33</f>
        <v>3.5000000000000003E-2</v>
      </c>
      <c r="J10" s="38">
        <f t="shared" ref="J10:J22" si="1">$I10*$F10</f>
        <v>69.650000000000006</v>
      </c>
    </row>
    <row r="11" spans="2:10" ht="15" customHeight="1" x14ac:dyDescent="0.3">
      <c r="B11" s="9">
        <v>4</v>
      </c>
      <c r="C11" s="45" t="s">
        <v>2</v>
      </c>
      <c r="D11" s="10" t="s">
        <v>19</v>
      </c>
      <c r="E11" s="10">
        <v>10</v>
      </c>
      <c r="F11" s="13">
        <f>E11</f>
        <v>10</v>
      </c>
      <c r="G11" s="65">
        <f>D36</f>
        <v>0.75</v>
      </c>
      <c r="H11" s="38">
        <f t="shared" si="0"/>
        <v>7.5</v>
      </c>
      <c r="I11" s="14">
        <f>E36</f>
        <v>0.75</v>
      </c>
      <c r="J11" s="38">
        <f t="shared" si="1"/>
        <v>7.5</v>
      </c>
    </row>
    <row r="12" spans="2:10" ht="15" customHeight="1" x14ac:dyDescent="0.3">
      <c r="B12" s="9">
        <v>5</v>
      </c>
      <c r="C12" s="45" t="s">
        <v>13</v>
      </c>
      <c r="D12" s="10" t="s">
        <v>20</v>
      </c>
      <c r="E12" s="10">
        <v>500</v>
      </c>
      <c r="F12" s="13">
        <f>E12-E13-E14</f>
        <v>401</v>
      </c>
      <c r="G12" s="65">
        <f>D34</f>
        <v>0.1079507785698037</v>
      </c>
      <c r="H12" s="38">
        <f t="shared" si="0"/>
        <v>43.288262206491282</v>
      </c>
      <c r="I12" s="14">
        <f>E34</f>
        <v>0.17</v>
      </c>
      <c r="J12" s="38">
        <f t="shared" si="1"/>
        <v>68.17</v>
      </c>
    </row>
    <row r="13" spans="2:10" ht="15" customHeight="1" x14ac:dyDescent="0.3">
      <c r="B13" s="9">
        <v>6</v>
      </c>
      <c r="C13" s="45" t="s">
        <v>3</v>
      </c>
      <c r="D13" s="10" t="s">
        <v>21</v>
      </c>
      <c r="E13" s="10">
        <v>24</v>
      </c>
      <c r="F13" s="13">
        <f>E13</f>
        <v>24</v>
      </c>
      <c r="G13" s="65">
        <f>D37</f>
        <v>0.65</v>
      </c>
      <c r="H13" s="38">
        <f t="shared" si="0"/>
        <v>15.600000000000001</v>
      </c>
      <c r="I13" s="14">
        <f>E37</f>
        <v>0.5</v>
      </c>
      <c r="J13" s="38">
        <f t="shared" si="1"/>
        <v>12</v>
      </c>
    </row>
    <row r="14" spans="2:10" ht="15" customHeight="1" x14ac:dyDescent="0.3">
      <c r="B14" s="9">
        <v>7</v>
      </c>
      <c r="C14" s="45" t="s">
        <v>4</v>
      </c>
      <c r="D14" s="10" t="s">
        <v>22</v>
      </c>
      <c r="E14" s="10">
        <v>75</v>
      </c>
      <c r="F14" s="13">
        <f>E14</f>
        <v>75</v>
      </c>
      <c r="G14" s="65">
        <f>D38</f>
        <v>0.65</v>
      </c>
      <c r="H14" s="38">
        <f t="shared" si="0"/>
        <v>48.75</v>
      </c>
      <c r="I14" s="14">
        <f>E38</f>
        <v>0.5</v>
      </c>
      <c r="J14" s="38">
        <f t="shared" si="1"/>
        <v>37.5</v>
      </c>
    </row>
    <row r="15" spans="2:10" ht="15" customHeight="1" x14ac:dyDescent="0.3">
      <c r="B15" s="9">
        <v>8</v>
      </c>
      <c r="C15" s="45" t="s">
        <v>5</v>
      </c>
      <c r="D15" s="39" t="s">
        <v>20</v>
      </c>
      <c r="E15" s="10">
        <v>400</v>
      </c>
      <c r="F15" s="13">
        <f>E15-E16</f>
        <v>325</v>
      </c>
      <c r="G15" s="65">
        <f>D34</f>
        <v>0.1079507785698037</v>
      </c>
      <c r="H15" s="38">
        <f t="shared" si="0"/>
        <v>35.0840030351862</v>
      </c>
      <c r="I15" s="14">
        <f>E34</f>
        <v>0.17</v>
      </c>
      <c r="J15" s="38">
        <f t="shared" si="1"/>
        <v>55.250000000000007</v>
      </c>
    </row>
    <row r="16" spans="2:10" ht="15" customHeight="1" x14ac:dyDescent="0.3">
      <c r="B16" s="9">
        <v>9</v>
      </c>
      <c r="C16" s="45" t="s">
        <v>6</v>
      </c>
      <c r="D16" s="10" t="s">
        <v>22</v>
      </c>
      <c r="E16" s="10">
        <v>75</v>
      </c>
      <c r="F16" s="13">
        <f>E16</f>
        <v>75</v>
      </c>
      <c r="G16" s="65">
        <f>D38</f>
        <v>0.65</v>
      </c>
      <c r="H16" s="38">
        <f t="shared" si="0"/>
        <v>48.75</v>
      </c>
      <c r="I16" s="14">
        <f>E38</f>
        <v>0.5</v>
      </c>
      <c r="J16" s="38">
        <f t="shared" si="1"/>
        <v>37.5</v>
      </c>
    </row>
    <row r="17" spans="2:10" ht="15" customHeight="1" x14ac:dyDescent="0.3">
      <c r="B17" s="9">
        <v>10</v>
      </c>
      <c r="C17" s="45" t="s">
        <v>7</v>
      </c>
      <c r="D17" s="10" t="s">
        <v>20</v>
      </c>
      <c r="E17" s="10">
        <v>400</v>
      </c>
      <c r="F17" s="13">
        <f>E17-E18</f>
        <v>385</v>
      </c>
      <c r="G17" s="65">
        <f>D34</f>
        <v>0.1079507785698037</v>
      </c>
      <c r="H17" s="38">
        <f t="shared" si="0"/>
        <v>41.561049749374426</v>
      </c>
      <c r="I17" s="14">
        <f>E34</f>
        <v>0.17</v>
      </c>
      <c r="J17" s="38">
        <f t="shared" si="1"/>
        <v>65.45</v>
      </c>
    </row>
    <row r="18" spans="2:10" ht="15" customHeight="1" x14ac:dyDescent="0.3">
      <c r="B18" s="9">
        <v>11</v>
      </c>
      <c r="C18" s="45" t="s">
        <v>8</v>
      </c>
      <c r="D18" s="10" t="s">
        <v>22</v>
      </c>
      <c r="E18" s="10">
        <v>15</v>
      </c>
      <c r="F18" s="13">
        <f>E18</f>
        <v>15</v>
      </c>
      <c r="G18" s="65">
        <f>D38</f>
        <v>0.65</v>
      </c>
      <c r="H18" s="38">
        <f t="shared" si="0"/>
        <v>9.75</v>
      </c>
      <c r="I18" s="14">
        <f>E38</f>
        <v>0.5</v>
      </c>
      <c r="J18" s="38">
        <f t="shared" si="1"/>
        <v>7.5</v>
      </c>
    </row>
    <row r="19" spans="2:10" ht="15" customHeight="1" x14ac:dyDescent="0.3">
      <c r="B19" s="9">
        <v>12</v>
      </c>
      <c r="C19" s="45" t="s">
        <v>14</v>
      </c>
      <c r="D19" s="10" t="s">
        <v>20</v>
      </c>
      <c r="E19" s="10">
        <v>100</v>
      </c>
      <c r="F19" s="13">
        <f>E19-E20</f>
        <v>40</v>
      </c>
      <c r="G19" s="65">
        <f>D35</f>
        <v>8.6865673938545357E-2</v>
      </c>
      <c r="H19" s="38">
        <f t="shared" si="0"/>
        <v>3.4746269575418145</v>
      </c>
      <c r="I19" s="14">
        <f>E35</f>
        <v>8.2000000000000003E-2</v>
      </c>
      <c r="J19" s="38">
        <f t="shared" si="1"/>
        <v>3.2800000000000002</v>
      </c>
    </row>
    <row r="20" spans="2:10" ht="15" customHeight="1" x14ac:dyDescent="0.3">
      <c r="B20" s="9">
        <v>13</v>
      </c>
      <c r="C20" s="45" t="s">
        <v>9</v>
      </c>
      <c r="D20" s="10" t="s">
        <v>22</v>
      </c>
      <c r="E20" s="10">
        <v>60</v>
      </c>
      <c r="F20" s="13">
        <f>E20</f>
        <v>60</v>
      </c>
      <c r="G20" s="65">
        <f>D38</f>
        <v>0.65</v>
      </c>
      <c r="H20" s="38">
        <f t="shared" si="0"/>
        <v>39</v>
      </c>
      <c r="I20" s="14">
        <f>E38</f>
        <v>0.5</v>
      </c>
      <c r="J20" s="38">
        <f t="shared" si="1"/>
        <v>30</v>
      </c>
    </row>
    <row r="21" spans="2:10" ht="15" customHeight="1" x14ac:dyDescent="0.3">
      <c r="B21" s="9">
        <v>14</v>
      </c>
      <c r="C21" s="45" t="s">
        <v>10</v>
      </c>
      <c r="D21" s="10" t="s">
        <v>20</v>
      </c>
      <c r="E21" s="10">
        <v>400</v>
      </c>
      <c r="F21" s="13">
        <f>E21-E22</f>
        <v>325</v>
      </c>
      <c r="G21" s="65">
        <f>D34</f>
        <v>0.1079507785698037</v>
      </c>
      <c r="H21" s="38">
        <f t="shared" si="0"/>
        <v>35.0840030351862</v>
      </c>
      <c r="I21" s="14">
        <f>E34</f>
        <v>0.17</v>
      </c>
      <c r="J21" s="38">
        <f t="shared" si="1"/>
        <v>55.250000000000007</v>
      </c>
    </row>
    <row r="22" spans="2:10" ht="15" customHeight="1" x14ac:dyDescent="0.3">
      <c r="B22" s="26">
        <v>15</v>
      </c>
      <c r="C22" s="46" t="s">
        <v>11</v>
      </c>
      <c r="D22" s="40" t="s">
        <v>22</v>
      </c>
      <c r="E22" s="40">
        <v>75</v>
      </c>
      <c r="F22" s="41">
        <f>E22</f>
        <v>75</v>
      </c>
      <c r="G22" s="136">
        <f>D38</f>
        <v>0.65</v>
      </c>
      <c r="H22" s="43">
        <f t="shared" si="0"/>
        <v>48.75</v>
      </c>
      <c r="I22" s="42">
        <f>E38</f>
        <v>0.5</v>
      </c>
      <c r="J22" s="43">
        <f t="shared" si="1"/>
        <v>37.5</v>
      </c>
    </row>
    <row r="23" spans="2:10" ht="3.75" customHeight="1" x14ac:dyDescent="0.3">
      <c r="B23" s="122"/>
      <c r="C23" s="29"/>
      <c r="D23" s="123"/>
      <c r="E23" s="123"/>
      <c r="F23" s="123"/>
      <c r="G23" s="122"/>
      <c r="H23" s="124"/>
      <c r="I23" s="123"/>
      <c r="J23" s="124"/>
    </row>
    <row r="24" spans="2:10" x14ac:dyDescent="0.3">
      <c r="B24" s="137"/>
      <c r="C24" s="138" t="s">
        <v>139</v>
      </c>
      <c r="D24" s="139"/>
      <c r="E24" s="139"/>
      <c r="F24" s="139"/>
      <c r="G24" s="139"/>
      <c r="H24" s="59">
        <f>SUM(H10:H22)</f>
        <v>456.36500479710668</v>
      </c>
      <c r="I24" s="24"/>
      <c r="J24" s="59">
        <f>SUM(J10:J22)</f>
        <v>486.54999999999995</v>
      </c>
    </row>
    <row r="25" spans="2:10" x14ac:dyDescent="0.3">
      <c r="B25" s="151"/>
      <c r="C25" s="152"/>
      <c r="D25" s="126"/>
      <c r="E25" s="126"/>
      <c r="G25" s="5" t="s">
        <v>260</v>
      </c>
      <c r="H25" s="162">
        <v>0.02</v>
      </c>
      <c r="I25" s="5" t="s">
        <v>259</v>
      </c>
      <c r="J25" s="5" t="s">
        <v>258</v>
      </c>
    </row>
    <row r="26" spans="2:10" x14ac:dyDescent="0.3">
      <c r="G26" s="5"/>
      <c r="H26" s="5" t="s">
        <v>256</v>
      </c>
      <c r="I26" s="161">
        <f>H24-(H24*H25)</f>
        <v>447.23770470116455</v>
      </c>
      <c r="J26" s="161">
        <f>J24-(J24*H25)</f>
        <v>476.81899999999996</v>
      </c>
    </row>
    <row r="27" spans="2:10" x14ac:dyDescent="0.3">
      <c r="G27" s="5"/>
      <c r="H27" s="5" t="s">
        <v>257</v>
      </c>
      <c r="I27" s="161">
        <f>H24*(1+H25)</f>
        <v>465.49230489304881</v>
      </c>
      <c r="J27" s="161">
        <f>J24*(1+H25)</f>
        <v>496.28099999999995</v>
      </c>
    </row>
    <row r="28" spans="2:10" ht="13.5" customHeight="1" x14ac:dyDescent="0.3"/>
    <row r="29" spans="2:10" ht="19.5" customHeight="1" x14ac:dyDescent="0.3">
      <c r="B29" s="132" t="s">
        <v>149</v>
      </c>
      <c r="C29" s="132"/>
      <c r="D29" s="140"/>
      <c r="E29" s="140"/>
      <c r="F29" s="140"/>
      <c r="G29" s="140"/>
      <c r="H29" s="140"/>
    </row>
    <row r="30" spans="2:10" ht="43.5" customHeight="1" x14ac:dyDescent="0.3">
      <c r="B30" s="29"/>
      <c r="C30" s="88" t="s">
        <v>73</v>
      </c>
      <c r="D30" s="36" t="s">
        <v>74</v>
      </c>
      <c r="E30" s="163" t="s">
        <v>76</v>
      </c>
      <c r="F30" s="30" t="s">
        <v>153</v>
      </c>
      <c r="G30" s="139"/>
      <c r="H30" s="165"/>
    </row>
    <row r="31" spans="2:10" x14ac:dyDescent="0.3">
      <c r="B31" s="20">
        <v>1</v>
      </c>
      <c r="C31" s="45" t="s">
        <v>16</v>
      </c>
      <c r="D31" s="125"/>
      <c r="E31" s="14">
        <v>6.4000000000000001E-2</v>
      </c>
      <c r="F31" s="99"/>
      <c r="G31" s="126"/>
      <c r="H31" s="127"/>
    </row>
    <row r="32" spans="2:10" x14ac:dyDescent="0.3">
      <c r="B32" s="20">
        <v>2</v>
      </c>
      <c r="C32" s="45" t="s">
        <v>17</v>
      </c>
      <c r="D32" s="125"/>
      <c r="E32" s="14"/>
      <c r="F32" s="99"/>
      <c r="G32" s="126"/>
      <c r="H32" s="127"/>
    </row>
    <row r="33" spans="2:8" x14ac:dyDescent="0.3">
      <c r="B33" s="20">
        <v>3</v>
      </c>
      <c r="C33" s="45" t="s">
        <v>18</v>
      </c>
      <c r="D33" s="37">
        <f>D51</f>
        <v>4.0086964730314936E-2</v>
      </c>
      <c r="E33" s="14">
        <v>3.5000000000000003E-2</v>
      </c>
      <c r="F33" s="99" t="s">
        <v>262</v>
      </c>
      <c r="G33" s="126"/>
      <c r="H33" s="127"/>
    </row>
    <row r="34" spans="2:8" x14ac:dyDescent="0.3">
      <c r="B34" s="20">
        <v>4</v>
      </c>
      <c r="C34" s="45" t="s">
        <v>84</v>
      </c>
      <c r="D34" s="37">
        <f>D66</f>
        <v>0.1079507785698037</v>
      </c>
      <c r="E34" s="153">
        <v>0.17</v>
      </c>
      <c r="F34" s="99" t="s">
        <v>263</v>
      </c>
      <c r="G34" s="126"/>
      <c r="H34" s="127"/>
    </row>
    <row r="35" spans="2:8" x14ac:dyDescent="0.3">
      <c r="B35" s="20">
        <v>5</v>
      </c>
      <c r="C35" s="45" t="s">
        <v>75</v>
      </c>
      <c r="D35" s="37">
        <f>D82</f>
        <v>8.6865673938545357E-2</v>
      </c>
      <c r="E35" s="14">
        <v>8.2000000000000003E-2</v>
      </c>
      <c r="F35" s="99" t="s">
        <v>262</v>
      </c>
      <c r="G35" s="126"/>
      <c r="H35" s="127"/>
    </row>
    <row r="36" spans="2:8" x14ac:dyDescent="0.3">
      <c r="B36" s="20">
        <v>6</v>
      </c>
      <c r="C36" s="45" t="s">
        <v>19</v>
      </c>
      <c r="D36" s="53">
        <v>0.75</v>
      </c>
      <c r="E36" s="12">
        <v>0.75</v>
      </c>
      <c r="F36" s="99"/>
      <c r="G36" s="126"/>
      <c r="H36" s="127"/>
    </row>
    <row r="37" spans="2:8" x14ac:dyDescent="0.3">
      <c r="B37" s="20">
        <v>7</v>
      </c>
      <c r="C37" s="45" t="s">
        <v>21</v>
      </c>
      <c r="D37" s="53">
        <v>0.65</v>
      </c>
      <c r="E37" s="12">
        <v>0.5</v>
      </c>
      <c r="F37" s="99"/>
      <c r="G37" s="126"/>
      <c r="H37" s="127"/>
    </row>
    <row r="38" spans="2:8" x14ac:dyDescent="0.3">
      <c r="B38" s="35">
        <v>8</v>
      </c>
      <c r="C38" s="46" t="s">
        <v>82</v>
      </c>
      <c r="D38" s="54">
        <v>0.65</v>
      </c>
      <c r="E38" s="103">
        <v>0.5</v>
      </c>
      <c r="F38" s="128"/>
      <c r="G38" s="130"/>
      <c r="H38" s="131"/>
    </row>
    <row r="39" spans="2:8" ht="15" customHeight="1" x14ac:dyDescent="0.3">
      <c r="B39" s="10"/>
    </row>
    <row r="40" spans="2:8" ht="30.75" customHeight="1" x14ac:dyDescent="0.3">
      <c r="C40" s="1" t="s">
        <v>269</v>
      </c>
    </row>
    <row r="41" spans="2:8" ht="21.75" customHeight="1" x14ac:dyDescent="0.3">
      <c r="B41" s="30" t="s">
        <v>18</v>
      </c>
      <c r="C41" s="29" t="s">
        <v>69</v>
      </c>
      <c r="D41" s="139"/>
      <c r="E41" s="29"/>
      <c r="F41" s="122"/>
      <c r="G41" s="123"/>
      <c r="H41" s="124"/>
    </row>
    <row r="42" spans="2:8" ht="31.5" customHeight="1" x14ac:dyDescent="0.3">
      <c r="B42" s="122"/>
      <c r="C42" s="79" t="s">
        <v>55</v>
      </c>
      <c r="D42" s="80" t="s">
        <v>27</v>
      </c>
      <c r="E42" s="84" t="s">
        <v>28</v>
      </c>
      <c r="F42" s="96" t="s">
        <v>85</v>
      </c>
      <c r="G42" s="123"/>
      <c r="H42" s="124"/>
    </row>
    <row r="43" spans="2:8" x14ac:dyDescent="0.3">
      <c r="B43" s="122"/>
      <c r="C43" s="79" t="s">
        <v>146</v>
      </c>
      <c r="D43" s="84">
        <v>0.93</v>
      </c>
      <c r="E43" s="80">
        <v>7.0000000000000007E-2</v>
      </c>
      <c r="F43" s="96"/>
      <c r="G43" s="123"/>
      <c r="H43" s="124"/>
    </row>
    <row r="44" spans="2:8" ht="15.75" customHeight="1" x14ac:dyDescent="0.3">
      <c r="B44" s="9">
        <v>1</v>
      </c>
      <c r="C44" s="125" t="s">
        <v>47</v>
      </c>
      <c r="D44" s="86">
        <v>0.61</v>
      </c>
      <c r="E44" s="85">
        <v>0.61</v>
      </c>
      <c r="F44" s="70" t="s">
        <v>142</v>
      </c>
      <c r="G44" s="126"/>
      <c r="H44" s="127"/>
    </row>
    <row r="45" spans="2:8" ht="15.75" customHeight="1" x14ac:dyDescent="0.3">
      <c r="B45" s="9">
        <v>2</v>
      </c>
      <c r="C45" s="125" t="s">
        <v>92</v>
      </c>
      <c r="D45" s="27">
        <v>30</v>
      </c>
      <c r="E45" s="25">
        <v>0</v>
      </c>
      <c r="F45" s="99"/>
      <c r="G45" s="126"/>
      <c r="H45" s="127"/>
    </row>
    <row r="46" spans="2:8" ht="15.75" customHeight="1" x14ac:dyDescent="0.3">
      <c r="B46" s="9">
        <v>3</v>
      </c>
      <c r="C46" s="125" t="s">
        <v>50</v>
      </c>
      <c r="D46" s="27">
        <v>0</v>
      </c>
      <c r="E46" s="12">
        <v>4.38</v>
      </c>
      <c r="F46" s="99" t="s">
        <v>241</v>
      </c>
      <c r="G46" s="126"/>
      <c r="H46" s="127"/>
    </row>
    <row r="47" spans="2:8" ht="15.75" customHeight="1" x14ac:dyDescent="0.3">
      <c r="B47" s="9">
        <v>4</v>
      </c>
      <c r="C47" s="125" t="s">
        <v>124</v>
      </c>
      <c r="D47" s="21">
        <v>0.45</v>
      </c>
      <c r="E47" s="12">
        <v>0.45</v>
      </c>
      <c r="F47" s="99" t="s">
        <v>110</v>
      </c>
      <c r="G47" s="126"/>
      <c r="H47" s="127"/>
    </row>
    <row r="48" spans="2:8" ht="15.75" customHeight="1" x14ac:dyDescent="0.3">
      <c r="B48" s="9">
        <v>5</v>
      </c>
      <c r="C48" s="125" t="s">
        <v>32</v>
      </c>
      <c r="D48" s="21">
        <v>0.92</v>
      </c>
      <c r="E48" s="12">
        <v>0.92</v>
      </c>
      <c r="F48" s="99" t="s">
        <v>111</v>
      </c>
      <c r="G48" s="126"/>
      <c r="H48" s="127"/>
    </row>
    <row r="49" spans="2:8" ht="15.75" customHeight="1" x14ac:dyDescent="0.3">
      <c r="B49" s="9"/>
      <c r="C49" s="125" t="s">
        <v>33</v>
      </c>
      <c r="D49" s="21">
        <f>SUM(D44:D48)</f>
        <v>31.98</v>
      </c>
      <c r="E49" s="12">
        <f>SUM(E44:E48)</f>
        <v>6.36</v>
      </c>
      <c r="F49" s="99"/>
      <c r="G49" s="126"/>
      <c r="H49" s="127"/>
    </row>
    <row r="50" spans="2:8" ht="15.75" customHeight="1" x14ac:dyDescent="0.3">
      <c r="B50" s="26"/>
      <c r="C50" s="129" t="s">
        <v>34</v>
      </c>
      <c r="D50" s="28">
        <f>1/D49</f>
        <v>3.1269543464665414E-2</v>
      </c>
      <c r="E50" s="42">
        <f>1/E49</f>
        <v>0.15723270440251572</v>
      </c>
      <c r="F50" s="128"/>
      <c r="G50" s="130"/>
      <c r="H50" s="131"/>
    </row>
    <row r="51" spans="2:8" ht="18" customHeight="1" x14ac:dyDescent="0.3">
      <c r="B51" s="9"/>
      <c r="C51" s="126" t="s">
        <v>35</v>
      </c>
      <c r="D51" s="23">
        <f>D50*D43+E50*E43</f>
        <v>4.0086964730314936E-2</v>
      </c>
      <c r="E51" s="126"/>
      <c r="F51" s="99"/>
      <c r="G51" s="126"/>
      <c r="H51" s="127"/>
    </row>
    <row r="52" spans="2:8" ht="18" customHeight="1" x14ac:dyDescent="0.3">
      <c r="B52" s="26"/>
      <c r="C52" s="130" t="s">
        <v>36</v>
      </c>
      <c r="D52" s="87">
        <f>1/D51</f>
        <v>24.945764956950477</v>
      </c>
      <c r="E52" s="130"/>
      <c r="F52" s="128"/>
      <c r="G52" s="130"/>
      <c r="H52" s="131"/>
    </row>
    <row r="53" spans="2:8" x14ac:dyDescent="0.3">
      <c r="B53" s="5"/>
    </row>
    <row r="54" spans="2:8" ht="52.5" customHeight="1" x14ac:dyDescent="0.3">
      <c r="B54" s="5"/>
      <c r="C54" s="1" t="s">
        <v>127</v>
      </c>
    </row>
    <row r="55" spans="2:8" ht="23.25" customHeight="1" x14ac:dyDescent="0.3">
      <c r="B55" s="30" t="s">
        <v>20</v>
      </c>
      <c r="C55" s="29" t="s">
        <v>252</v>
      </c>
      <c r="D55" s="29"/>
      <c r="E55" s="145"/>
      <c r="F55" s="122"/>
      <c r="G55" s="123"/>
      <c r="H55" s="124"/>
    </row>
    <row r="56" spans="2:8" ht="29.25" customHeight="1" x14ac:dyDescent="0.3">
      <c r="B56" s="30"/>
      <c r="C56" s="18" t="s">
        <v>55</v>
      </c>
      <c r="D56" s="19" t="s">
        <v>49</v>
      </c>
      <c r="E56" s="17"/>
      <c r="F56" s="96" t="s">
        <v>85</v>
      </c>
      <c r="G56" s="123"/>
      <c r="H56" s="124"/>
    </row>
    <row r="57" spans="2:8" x14ac:dyDescent="0.3">
      <c r="B57" s="96">
        <v>1</v>
      </c>
      <c r="C57" s="134" t="s">
        <v>46</v>
      </c>
      <c r="D57" s="31">
        <v>0.25</v>
      </c>
      <c r="E57" s="62"/>
      <c r="F57" s="67" t="s">
        <v>111</v>
      </c>
      <c r="G57" s="123"/>
      <c r="H57" s="124"/>
    </row>
    <row r="58" spans="2:8" ht="16.2" x14ac:dyDescent="0.3">
      <c r="B58" s="9">
        <v>2</v>
      </c>
      <c r="C58" s="125" t="s">
        <v>265</v>
      </c>
      <c r="D58" s="23">
        <f>0.8/9.7</f>
        <v>8.2474226804123724E-2</v>
      </c>
      <c r="E58" s="126"/>
      <c r="F58" s="99" t="s">
        <v>140</v>
      </c>
      <c r="G58" s="126"/>
      <c r="H58" s="127"/>
    </row>
    <row r="59" spans="2:8" x14ac:dyDescent="0.3">
      <c r="B59" s="9">
        <v>3</v>
      </c>
      <c r="C59" s="125" t="s">
        <v>48</v>
      </c>
      <c r="D59" s="27">
        <v>0</v>
      </c>
      <c r="E59" s="126"/>
      <c r="F59" s="99"/>
      <c r="G59" s="126"/>
      <c r="H59" s="127"/>
    </row>
    <row r="60" spans="2:8" x14ac:dyDescent="0.3">
      <c r="B60" s="9">
        <v>4</v>
      </c>
      <c r="C60" s="125" t="s">
        <v>45</v>
      </c>
      <c r="D60" s="21">
        <f>D102</f>
        <v>2.5810069008782937</v>
      </c>
      <c r="E60" s="126"/>
      <c r="F60" s="99" t="s">
        <v>112</v>
      </c>
      <c r="G60" s="126"/>
      <c r="H60" s="127"/>
    </row>
    <row r="61" spans="2:8" x14ac:dyDescent="0.3">
      <c r="B61" s="9">
        <v>5</v>
      </c>
      <c r="C61" s="125" t="s">
        <v>123</v>
      </c>
      <c r="D61" s="27">
        <v>4</v>
      </c>
      <c r="E61" s="126"/>
      <c r="F61" s="99"/>
      <c r="G61" s="126"/>
      <c r="H61" s="127"/>
    </row>
    <row r="62" spans="2:8" x14ac:dyDescent="0.3">
      <c r="B62" s="9">
        <v>6</v>
      </c>
      <c r="C62" s="125" t="s">
        <v>52</v>
      </c>
      <c r="D62" s="20">
        <v>1.22</v>
      </c>
      <c r="E62" s="126"/>
      <c r="F62" s="99" t="s">
        <v>113</v>
      </c>
      <c r="G62" s="126"/>
      <c r="H62" s="127"/>
    </row>
    <row r="63" spans="2:8" x14ac:dyDescent="0.3">
      <c r="B63" s="9">
        <v>7</v>
      </c>
      <c r="C63" s="125" t="s">
        <v>124</v>
      </c>
      <c r="D63" s="20">
        <v>0.45</v>
      </c>
      <c r="E63" s="126"/>
      <c r="F63" s="99" t="s">
        <v>110</v>
      </c>
      <c r="G63" s="126"/>
      <c r="H63" s="127"/>
    </row>
    <row r="64" spans="2:8" x14ac:dyDescent="0.3">
      <c r="B64" s="26">
        <v>8</v>
      </c>
      <c r="C64" s="129" t="s">
        <v>24</v>
      </c>
      <c r="D64" s="35">
        <v>0.68</v>
      </c>
      <c r="E64" s="130"/>
      <c r="F64" s="128" t="s">
        <v>111</v>
      </c>
      <c r="G64" s="130"/>
      <c r="H64" s="131"/>
    </row>
    <row r="65" spans="2:8" ht="17.25" customHeight="1" x14ac:dyDescent="0.3">
      <c r="B65" s="9"/>
      <c r="C65" s="125" t="s">
        <v>36</v>
      </c>
      <c r="D65" s="21">
        <f>SUM(D57:D64)</f>
        <v>9.2634811276824163</v>
      </c>
      <c r="E65" s="126"/>
      <c r="F65" s="99"/>
      <c r="G65" s="126"/>
      <c r="H65" s="127"/>
    </row>
    <row r="66" spans="2:8" ht="20.25" customHeight="1" x14ac:dyDescent="0.3">
      <c r="B66" s="26"/>
      <c r="C66" s="129" t="s">
        <v>35</v>
      </c>
      <c r="D66" s="28">
        <f>1/D65</f>
        <v>0.1079507785698037</v>
      </c>
      <c r="E66" s="130"/>
      <c r="F66" s="128"/>
      <c r="G66" s="130"/>
      <c r="H66" s="131"/>
    </row>
    <row r="67" spans="2:8" ht="18" customHeight="1" x14ac:dyDescent="0.3"/>
    <row r="68" spans="2:8" ht="18" customHeight="1" x14ac:dyDescent="0.3"/>
    <row r="69" spans="2:8" ht="55.2" x14ac:dyDescent="0.3">
      <c r="C69" s="1" t="s">
        <v>30</v>
      </c>
    </row>
    <row r="70" spans="2:8" ht="21.75" customHeight="1" x14ac:dyDescent="0.3">
      <c r="B70" s="30" t="s">
        <v>20</v>
      </c>
      <c r="C70" s="29" t="s">
        <v>71</v>
      </c>
      <c r="D70" s="139"/>
      <c r="E70" s="30"/>
      <c r="F70" s="122"/>
      <c r="G70" s="123"/>
      <c r="H70" s="124"/>
    </row>
    <row r="71" spans="2:8" ht="33" customHeight="1" x14ac:dyDescent="0.3">
      <c r="B71" s="30"/>
      <c r="C71" s="18" t="s">
        <v>55</v>
      </c>
      <c r="D71" s="16" t="s">
        <v>27</v>
      </c>
      <c r="E71" s="63" t="s">
        <v>28</v>
      </c>
      <c r="F71" s="96" t="s">
        <v>85</v>
      </c>
      <c r="G71" s="139"/>
      <c r="H71" s="145"/>
    </row>
    <row r="72" spans="2:8" x14ac:dyDescent="0.3">
      <c r="B72" s="122"/>
      <c r="C72" s="79" t="s">
        <v>146</v>
      </c>
      <c r="D72" s="80">
        <v>0.75</v>
      </c>
      <c r="E72" s="81">
        <v>0.25</v>
      </c>
      <c r="F72" s="96"/>
      <c r="G72" s="123"/>
      <c r="H72" s="124"/>
    </row>
    <row r="73" spans="2:8" x14ac:dyDescent="0.3">
      <c r="B73" s="9">
        <v>1</v>
      </c>
      <c r="C73" s="125" t="s">
        <v>46</v>
      </c>
      <c r="D73" s="10">
        <v>0.25</v>
      </c>
      <c r="E73" s="9">
        <v>0.25</v>
      </c>
      <c r="F73" s="99" t="s">
        <v>111</v>
      </c>
      <c r="G73" s="126"/>
      <c r="H73" s="127"/>
    </row>
    <row r="74" spans="2:8" ht="16.2" x14ac:dyDescent="0.3">
      <c r="B74" s="9">
        <v>2</v>
      </c>
      <c r="C74" s="125" t="s">
        <v>265</v>
      </c>
      <c r="D74" s="23">
        <f>0.8/9.7</f>
        <v>8.2474226804123724E-2</v>
      </c>
      <c r="E74" s="65">
        <f>0.8/9.7</f>
        <v>8.2474226804123724E-2</v>
      </c>
      <c r="F74" s="99" t="s">
        <v>140</v>
      </c>
      <c r="G74" s="126"/>
      <c r="H74" s="127"/>
    </row>
    <row r="75" spans="2:8" x14ac:dyDescent="0.3">
      <c r="B75" s="9">
        <v>3</v>
      </c>
      <c r="C75" s="125" t="s">
        <v>120</v>
      </c>
      <c r="D75" s="12">
        <v>0.79</v>
      </c>
      <c r="E75" s="64">
        <v>0.79</v>
      </c>
      <c r="F75" s="99" t="s">
        <v>110</v>
      </c>
      <c r="G75" s="126"/>
      <c r="H75" s="127"/>
    </row>
    <row r="76" spans="2:8" x14ac:dyDescent="0.3">
      <c r="B76" s="9">
        <v>4</v>
      </c>
      <c r="C76" s="125" t="s">
        <v>50</v>
      </c>
      <c r="D76" s="13">
        <v>0</v>
      </c>
      <c r="E76" s="64">
        <v>4.38</v>
      </c>
      <c r="F76" s="99" t="s">
        <v>241</v>
      </c>
      <c r="G76" s="126"/>
      <c r="H76" s="127"/>
    </row>
    <row r="77" spans="2:8" x14ac:dyDescent="0.3">
      <c r="B77" s="9">
        <v>5</v>
      </c>
      <c r="C77" s="125" t="s">
        <v>26</v>
      </c>
      <c r="D77" s="12">
        <v>13</v>
      </c>
      <c r="E77" s="77">
        <v>0</v>
      </c>
      <c r="F77" s="99"/>
      <c r="G77" s="126"/>
      <c r="H77" s="127"/>
    </row>
    <row r="78" spans="2:8" x14ac:dyDescent="0.3">
      <c r="B78" s="9">
        <v>6</v>
      </c>
      <c r="C78" s="125" t="s">
        <v>124</v>
      </c>
      <c r="D78" s="10">
        <v>0.45</v>
      </c>
      <c r="E78" s="9">
        <v>0.45</v>
      </c>
      <c r="F78" s="99" t="s">
        <v>110</v>
      </c>
      <c r="G78" s="126"/>
      <c r="H78" s="127"/>
    </row>
    <row r="79" spans="2:8" x14ac:dyDescent="0.3">
      <c r="B79" s="9">
        <v>7</v>
      </c>
      <c r="C79" s="125" t="s">
        <v>24</v>
      </c>
      <c r="D79" s="10">
        <v>0.68</v>
      </c>
      <c r="E79" s="9">
        <v>0.68</v>
      </c>
      <c r="F79" s="99" t="s">
        <v>111</v>
      </c>
      <c r="G79" s="126"/>
      <c r="H79" s="127"/>
    </row>
    <row r="80" spans="2:8" x14ac:dyDescent="0.3">
      <c r="B80" s="9"/>
      <c r="C80" s="125" t="s">
        <v>23</v>
      </c>
      <c r="D80" s="12">
        <f>SUM(D73:D79)</f>
        <v>15.252474226804123</v>
      </c>
      <c r="E80" s="64">
        <f>SUM(E73:E79)</f>
        <v>6.6324742268041232</v>
      </c>
      <c r="F80" s="99"/>
      <c r="G80" s="126"/>
      <c r="H80" s="127"/>
    </row>
    <row r="81" spans="2:8" x14ac:dyDescent="0.3">
      <c r="B81" s="128"/>
      <c r="C81" s="129" t="s">
        <v>25</v>
      </c>
      <c r="D81" s="14">
        <f>1/D80</f>
        <v>6.5563133241860375E-2</v>
      </c>
      <c r="E81" s="65">
        <f>1/E80</f>
        <v>0.15077329602860032</v>
      </c>
      <c r="F81" s="128"/>
      <c r="G81" s="130"/>
      <c r="H81" s="131"/>
    </row>
    <row r="82" spans="2:8" ht="16.5" customHeight="1" x14ac:dyDescent="0.3">
      <c r="B82" s="99"/>
      <c r="C82" s="99" t="s">
        <v>35</v>
      </c>
      <c r="D82" s="82">
        <f>D81*D72+E81*E72</f>
        <v>8.6865673938545357E-2</v>
      </c>
      <c r="E82" s="145"/>
      <c r="F82" s="126"/>
      <c r="G82" s="126"/>
      <c r="H82" s="127"/>
    </row>
    <row r="83" spans="2:8" ht="16.5" customHeight="1" x14ac:dyDescent="0.3">
      <c r="B83" s="30"/>
      <c r="C83" s="30" t="s">
        <v>36</v>
      </c>
      <c r="D83" s="83">
        <f>1/D82</f>
        <v>11.512027187027496</v>
      </c>
      <c r="E83" s="145"/>
      <c r="F83" s="66"/>
      <c r="G83" s="139"/>
      <c r="H83" s="145"/>
    </row>
    <row r="86" spans="2:8" ht="19.5" customHeight="1" x14ac:dyDescent="0.3">
      <c r="B86" s="122" t="s">
        <v>20</v>
      </c>
      <c r="C86" s="88" t="s">
        <v>254</v>
      </c>
      <c r="D86" s="123"/>
      <c r="E86" s="134"/>
      <c r="F86" s="122"/>
      <c r="G86" s="123"/>
      <c r="H86" s="124"/>
    </row>
    <row r="87" spans="2:8" ht="27.6" x14ac:dyDescent="0.3">
      <c r="B87" s="29"/>
      <c r="C87" s="166" t="s">
        <v>72</v>
      </c>
      <c r="D87" s="160" t="s">
        <v>88</v>
      </c>
      <c r="E87" s="33" t="s">
        <v>89</v>
      </c>
      <c r="F87" s="96" t="s">
        <v>85</v>
      </c>
      <c r="G87" s="123"/>
      <c r="H87" s="124"/>
    </row>
    <row r="88" spans="2:8" x14ac:dyDescent="0.3">
      <c r="B88" s="125"/>
      <c r="C88" s="169" t="s">
        <v>56</v>
      </c>
      <c r="D88" s="89">
        <v>7.625</v>
      </c>
      <c r="E88" s="31" t="s">
        <v>86</v>
      </c>
      <c r="F88" s="122" t="s">
        <v>245</v>
      </c>
      <c r="G88" s="123"/>
      <c r="H88" s="124"/>
    </row>
    <row r="89" spans="2:8" x14ac:dyDescent="0.3">
      <c r="B89" s="125"/>
      <c r="C89" s="170" t="s">
        <v>59</v>
      </c>
      <c r="D89" s="65">
        <v>7.625</v>
      </c>
      <c r="E89" s="20" t="s">
        <v>86</v>
      </c>
      <c r="F89" s="99" t="s">
        <v>246</v>
      </c>
      <c r="G89" s="126"/>
      <c r="H89" s="127"/>
    </row>
    <row r="90" spans="2:8" x14ac:dyDescent="0.3">
      <c r="B90" s="125"/>
      <c r="C90" s="170" t="s">
        <v>60</v>
      </c>
      <c r="D90" s="9">
        <v>15.625</v>
      </c>
      <c r="E90" s="20" t="s">
        <v>86</v>
      </c>
      <c r="F90" s="99" t="s">
        <v>109</v>
      </c>
      <c r="G90" s="126"/>
      <c r="H90" s="127"/>
    </row>
    <row r="91" spans="2:8" x14ac:dyDescent="0.3">
      <c r="B91" s="125"/>
      <c r="C91" s="170" t="s">
        <v>57</v>
      </c>
      <c r="D91" s="155">
        <v>1</v>
      </c>
      <c r="E91" s="20" t="s">
        <v>86</v>
      </c>
      <c r="F91" s="99" t="s">
        <v>247</v>
      </c>
      <c r="G91" s="126"/>
      <c r="H91" s="127"/>
    </row>
    <row r="92" spans="2:8" x14ac:dyDescent="0.3">
      <c r="B92" s="125"/>
      <c r="C92" s="170" t="s">
        <v>58</v>
      </c>
      <c r="D92" s="9">
        <v>1.25</v>
      </c>
      <c r="E92" s="20" t="s">
        <v>86</v>
      </c>
      <c r="F92" s="99" t="s">
        <v>248</v>
      </c>
      <c r="G92" s="126"/>
      <c r="H92" s="127"/>
    </row>
    <row r="93" spans="2:8" x14ac:dyDescent="0.3">
      <c r="B93" s="125"/>
      <c r="C93" s="170" t="s">
        <v>62</v>
      </c>
      <c r="D93" s="64">
        <v>0.1</v>
      </c>
      <c r="E93" s="20" t="s">
        <v>250</v>
      </c>
      <c r="F93" s="99" t="s">
        <v>249</v>
      </c>
      <c r="G93" s="126"/>
      <c r="H93" s="127"/>
    </row>
    <row r="94" spans="2:8" x14ac:dyDescent="0.3">
      <c r="B94" s="125"/>
      <c r="C94" s="170" t="s">
        <v>150</v>
      </c>
      <c r="D94" s="64">
        <v>2.9</v>
      </c>
      <c r="E94" s="20" t="s">
        <v>250</v>
      </c>
      <c r="F94" s="99" t="s">
        <v>113</v>
      </c>
      <c r="G94" s="126"/>
      <c r="H94" s="127"/>
    </row>
    <row r="95" spans="2:8" x14ac:dyDescent="0.3">
      <c r="B95" s="125"/>
      <c r="C95" s="170"/>
      <c r="D95" s="9"/>
      <c r="E95" s="20"/>
      <c r="F95" s="99"/>
      <c r="G95" s="126"/>
      <c r="H95" s="127"/>
    </row>
    <row r="96" spans="2:8" x14ac:dyDescent="0.3">
      <c r="B96" s="125"/>
      <c r="C96" s="170" t="s">
        <v>63</v>
      </c>
      <c r="D96" s="156">
        <f>2*D92*D93</f>
        <v>0.25</v>
      </c>
      <c r="E96" s="20" t="s">
        <v>250</v>
      </c>
      <c r="F96" s="99"/>
      <c r="G96" s="126"/>
      <c r="H96" s="127"/>
    </row>
    <row r="97" spans="2:8" x14ac:dyDescent="0.3">
      <c r="B97" s="125"/>
      <c r="C97" s="170" t="s">
        <v>64</v>
      </c>
      <c r="D97" s="156">
        <f>(D88-2*D92)*D93</f>
        <v>0.51250000000000007</v>
      </c>
      <c r="E97" s="20" t="s">
        <v>250</v>
      </c>
      <c r="F97" s="99"/>
      <c r="G97" s="126"/>
      <c r="H97" s="127"/>
    </row>
    <row r="98" spans="2:8" x14ac:dyDescent="0.3">
      <c r="B98" s="125"/>
      <c r="C98" s="170" t="s">
        <v>145</v>
      </c>
      <c r="D98" s="156">
        <f>(D88-2*D92)*D94</f>
        <v>14.862499999999999</v>
      </c>
      <c r="E98" s="20" t="s">
        <v>250</v>
      </c>
      <c r="F98" s="99"/>
      <c r="G98" s="126"/>
      <c r="H98" s="127"/>
    </row>
    <row r="99" spans="2:8" x14ac:dyDescent="0.3">
      <c r="B99" s="125"/>
      <c r="C99" s="170" t="s">
        <v>66</v>
      </c>
      <c r="D99" s="156">
        <f>3*D91/D90</f>
        <v>0.192</v>
      </c>
      <c r="E99" s="20" t="s">
        <v>87</v>
      </c>
      <c r="F99" s="99"/>
      <c r="G99" s="126"/>
      <c r="H99" s="127"/>
    </row>
    <row r="100" spans="2:8" x14ac:dyDescent="0.3">
      <c r="B100" s="125"/>
      <c r="C100" s="171" t="s">
        <v>67</v>
      </c>
      <c r="D100" s="159">
        <f>(D90-3*D91)/D90</f>
        <v>0.80800000000000005</v>
      </c>
      <c r="E100" s="20" t="s">
        <v>87</v>
      </c>
      <c r="F100" s="99"/>
      <c r="G100" s="126"/>
      <c r="H100" s="127"/>
    </row>
    <row r="101" spans="2:8" x14ac:dyDescent="0.3">
      <c r="B101" s="125"/>
      <c r="C101" s="70"/>
      <c r="D101" s="9"/>
      <c r="E101" s="35"/>
      <c r="F101" s="99"/>
      <c r="G101" s="126"/>
      <c r="H101" s="127"/>
    </row>
    <row r="102" spans="2:8" ht="20.25" customHeight="1" x14ac:dyDescent="0.3">
      <c r="B102" s="129"/>
      <c r="C102" s="73" t="s">
        <v>68</v>
      </c>
      <c r="D102" s="158">
        <f>D96+1/(D99/D97+D100/D98)</f>
        <v>2.5810069008782937</v>
      </c>
      <c r="E102" s="94" t="s">
        <v>251</v>
      </c>
      <c r="F102" s="30"/>
      <c r="G102" s="139"/>
      <c r="H102" s="145"/>
    </row>
    <row r="106" spans="2:8" x14ac:dyDescent="0.3">
      <c r="B106" s="98" t="s">
        <v>151</v>
      </c>
    </row>
    <row r="107" spans="2:8" x14ac:dyDescent="0.3">
      <c r="B107" s="5">
        <v>1</v>
      </c>
      <c r="C107" s="2" t="s">
        <v>262</v>
      </c>
    </row>
    <row r="108" spans="2:8" x14ac:dyDescent="0.3">
      <c r="B108" s="5">
        <v>2</v>
      </c>
      <c r="C108" s="2" t="s">
        <v>263</v>
      </c>
    </row>
    <row r="109" spans="2:8" x14ac:dyDescent="0.3">
      <c r="B109" s="5">
        <v>3</v>
      </c>
      <c r="C109" s="2" t="s">
        <v>152</v>
      </c>
    </row>
    <row r="110" spans="2:8" x14ac:dyDescent="0.3">
      <c r="B110" s="5">
        <v>4</v>
      </c>
      <c r="C110" s="2" t="s">
        <v>264</v>
      </c>
    </row>
    <row r="113" spans="2:2" x14ac:dyDescent="0.3">
      <c r="B113" s="98" t="s">
        <v>143</v>
      </c>
    </row>
    <row r="114" spans="2:2" x14ac:dyDescent="0.3">
      <c r="B114" s="98" t="s">
        <v>144</v>
      </c>
    </row>
  </sheetData>
  <sheetProtection algorithmName="SHA-512" hashValue="ggyC1Znq1CURMCTwv9NEAqlxyGpnv7yMzyxEKZwf/AKNr1OmQiKAYscND9F2Hu5r+gC3HGRtgchQ1PmsMdwBgw==" saltValue="hGgg+5jvZSYB79KmndvvvA==" spinCount="100000" sheet="1" objects="1" scenarios="1"/>
  <mergeCells count="2">
    <mergeCell ref="G6:H6"/>
    <mergeCell ref="I6:J6"/>
  </mergeCells>
  <dataValidations count="1">
    <dataValidation type="list" allowBlank="1" showInputMessage="1" showErrorMessage="1" sqref="F31:F38">
      <formula1>$C$107:$C$110</formula1>
    </dataValidation>
  </dataValidations>
  <pageMargins left="0.7" right="0.7" top="0.75" bottom="0.75" header="0.3" footer="0.3"/>
  <pageSetup scale="62" fitToHeight="0" orientation="portrait" r:id="rId1"/>
  <rowBreaks count="1" manualBreakCount="1">
    <brk id="5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F34"/>
  <sheetViews>
    <sheetView workbookViewId="0">
      <selection activeCell="L28" sqref="L28"/>
    </sheetView>
  </sheetViews>
  <sheetFormatPr defaultColWidth="9.109375" defaultRowHeight="15" customHeight="1" x14ac:dyDescent="0.3"/>
  <cols>
    <col min="1" max="10" width="8.6640625" style="6" customWidth="1"/>
    <col min="11" max="16384" width="9.109375" style="6"/>
  </cols>
  <sheetData>
    <row r="4" spans="4:6" ht="15" customHeight="1" x14ac:dyDescent="0.3">
      <c r="D4" s="7"/>
      <c r="E4" s="7"/>
      <c r="F4" s="7"/>
    </row>
    <row r="5" spans="4:6" ht="15" customHeight="1" x14ac:dyDescent="0.3">
      <c r="D5" s="8"/>
      <c r="E5" s="8"/>
      <c r="F5" s="8"/>
    </row>
    <row r="6" spans="4:6" ht="15" customHeight="1" x14ac:dyDescent="0.3">
      <c r="D6" s="8"/>
      <c r="E6" s="8"/>
      <c r="F6" s="8"/>
    </row>
    <row r="7" spans="4:6" ht="15" customHeight="1" x14ac:dyDescent="0.3">
      <c r="D7" s="8"/>
      <c r="E7" s="8"/>
      <c r="F7" s="8"/>
    </row>
    <row r="8" spans="4:6" ht="15" customHeight="1" x14ac:dyDescent="0.3">
      <c r="D8" s="8"/>
      <c r="E8" s="8"/>
      <c r="F8" s="8"/>
    </row>
    <row r="9" spans="4:6" ht="15" customHeight="1" x14ac:dyDescent="0.3">
      <c r="D9" s="8"/>
      <c r="E9" s="8"/>
      <c r="F9" s="8"/>
    </row>
    <row r="10" spans="4:6" ht="15" customHeight="1" x14ac:dyDescent="0.3">
      <c r="D10" s="8"/>
      <c r="E10" s="8"/>
      <c r="F10" s="8"/>
    </row>
    <row r="11" spans="4:6" ht="15" customHeight="1" x14ac:dyDescent="0.3">
      <c r="D11" s="8"/>
      <c r="E11" s="8"/>
      <c r="F11" s="8"/>
    </row>
    <row r="12" spans="4:6" ht="15" customHeight="1" x14ac:dyDescent="0.3">
      <c r="D12" s="8"/>
      <c r="E12" s="8"/>
      <c r="F12" s="8"/>
    </row>
    <row r="13" spans="4:6" ht="15" customHeight="1" x14ac:dyDescent="0.3">
      <c r="D13" s="8"/>
      <c r="E13" s="8"/>
      <c r="F13" s="8"/>
    </row>
    <row r="14" spans="4:6" ht="15" customHeight="1" x14ac:dyDescent="0.3">
      <c r="D14" s="8"/>
      <c r="E14" s="8"/>
      <c r="F14" s="8"/>
    </row>
    <row r="15" spans="4:6" ht="15" customHeight="1" x14ac:dyDescent="0.3">
      <c r="D15" s="8"/>
      <c r="E15" s="8"/>
      <c r="F15" s="8"/>
    </row>
    <row r="16" spans="4:6" ht="15" customHeight="1" x14ac:dyDescent="0.3">
      <c r="D16" s="8"/>
      <c r="E16" s="8"/>
      <c r="F16" s="8"/>
    </row>
    <row r="17" spans="4:6" ht="15" customHeight="1" x14ac:dyDescent="0.3">
      <c r="D17" s="8"/>
      <c r="E17" s="8"/>
      <c r="F17" s="8"/>
    </row>
    <row r="18" spans="4:6" ht="15" customHeight="1" x14ac:dyDescent="0.3">
      <c r="D18" s="8"/>
      <c r="E18" s="8"/>
      <c r="F18" s="8"/>
    </row>
    <row r="19" spans="4:6" ht="15" customHeight="1" x14ac:dyDescent="0.3">
      <c r="D19" s="8"/>
      <c r="E19" s="8"/>
      <c r="F19" s="8"/>
    </row>
    <row r="20" spans="4:6" ht="15" customHeight="1" x14ac:dyDescent="0.3">
      <c r="D20" s="8"/>
      <c r="E20" s="8"/>
      <c r="F20" s="8"/>
    </row>
    <row r="21" spans="4:6" ht="15" customHeight="1" x14ac:dyDescent="0.3">
      <c r="D21" s="174"/>
      <c r="E21" s="8"/>
      <c r="F21" s="174"/>
    </row>
    <row r="22" spans="4:6" ht="15" customHeight="1" x14ac:dyDescent="0.3">
      <c r="D22" s="174"/>
      <c r="E22" s="8"/>
      <c r="F22" s="174"/>
    </row>
    <row r="23" spans="4:6" ht="15" customHeight="1" x14ac:dyDescent="0.3">
      <c r="D23" s="8"/>
      <c r="E23" s="8"/>
      <c r="F23" s="8"/>
    </row>
    <row r="24" spans="4:6" ht="15" customHeight="1" x14ac:dyDescent="0.3">
      <c r="D24" s="8"/>
      <c r="E24" s="8"/>
      <c r="F24" s="8"/>
    </row>
    <row r="25" spans="4:6" ht="15" customHeight="1" x14ac:dyDescent="0.3">
      <c r="D25" s="8"/>
      <c r="E25" s="8"/>
      <c r="F25" s="8"/>
    </row>
    <row r="26" spans="4:6" ht="15" customHeight="1" x14ac:dyDescent="0.3">
      <c r="D26" s="8"/>
      <c r="E26" s="8"/>
      <c r="F26" s="8"/>
    </row>
    <row r="27" spans="4:6" ht="15" customHeight="1" x14ac:dyDescent="0.3">
      <c r="D27" s="8"/>
      <c r="E27" s="8"/>
      <c r="F27" s="8"/>
    </row>
    <row r="28" spans="4:6" ht="15" customHeight="1" x14ac:dyDescent="0.3">
      <c r="D28" s="8"/>
      <c r="E28" s="8"/>
      <c r="F28" s="8"/>
    </row>
    <row r="29" spans="4:6" ht="15" customHeight="1" x14ac:dyDescent="0.3">
      <c r="D29" s="8"/>
      <c r="E29" s="8"/>
      <c r="F29" s="8"/>
    </row>
    <row r="30" spans="4:6" ht="15" customHeight="1" x14ac:dyDescent="0.3">
      <c r="D30" s="8"/>
      <c r="E30" s="8"/>
      <c r="F30" s="8"/>
    </row>
    <row r="31" spans="4:6" ht="15" customHeight="1" x14ac:dyDescent="0.3">
      <c r="D31" s="8"/>
      <c r="E31" s="8"/>
      <c r="F31" s="8"/>
    </row>
    <row r="32" spans="4:6" ht="15" customHeight="1" x14ac:dyDescent="0.3">
      <c r="D32" s="8"/>
      <c r="E32" s="8"/>
      <c r="F32" s="8"/>
    </row>
    <row r="33" spans="4:6" ht="15" customHeight="1" x14ac:dyDescent="0.3">
      <c r="D33" s="8"/>
      <c r="E33" s="8"/>
      <c r="F33" s="8"/>
    </row>
    <row r="34" spans="4:6" ht="15" customHeight="1" x14ac:dyDescent="0.3">
      <c r="D34" s="8"/>
      <c r="E34" s="8"/>
      <c r="F34" s="8"/>
    </row>
  </sheetData>
  <mergeCells count="2">
    <mergeCell ref="D21:D22"/>
    <mergeCell ref="F21:F2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4:G34"/>
  <sheetViews>
    <sheetView workbookViewId="0">
      <selection activeCell="G14" sqref="G14"/>
    </sheetView>
  </sheetViews>
  <sheetFormatPr defaultColWidth="9.109375" defaultRowHeight="14.4" x14ac:dyDescent="0.3"/>
  <cols>
    <col min="1" max="17" width="9.44140625" style="91" customWidth="1"/>
    <col min="18" max="16384" width="9.109375" style="91"/>
  </cols>
  <sheetData>
    <row r="4" spans="5:7" ht="18.75" customHeight="1" x14ac:dyDescent="0.3">
      <c r="E4" s="92"/>
      <c r="F4" s="92"/>
      <c r="G4" s="92"/>
    </row>
    <row r="5" spans="5:7" ht="18.75" customHeight="1" x14ac:dyDescent="0.3">
      <c r="E5" s="93"/>
      <c r="F5" s="93"/>
      <c r="G5" s="93"/>
    </row>
    <row r="6" spans="5:7" ht="18.75" customHeight="1" x14ac:dyDescent="0.3">
      <c r="E6" s="93"/>
      <c r="F6" s="93"/>
      <c r="G6" s="93"/>
    </row>
    <row r="7" spans="5:7" ht="18.75" customHeight="1" x14ac:dyDescent="0.3">
      <c r="E7" s="93"/>
      <c r="F7" s="93"/>
      <c r="G7" s="93"/>
    </row>
    <row r="8" spans="5:7" ht="18.75" customHeight="1" x14ac:dyDescent="0.3">
      <c r="E8" s="93"/>
      <c r="F8" s="93"/>
      <c r="G8" s="93"/>
    </row>
    <row r="9" spans="5:7" ht="18.75" customHeight="1" x14ac:dyDescent="0.3">
      <c r="E9" s="93"/>
      <c r="F9" s="93"/>
      <c r="G9" s="93"/>
    </row>
    <row r="10" spans="5:7" ht="18.75" customHeight="1" x14ac:dyDescent="0.3">
      <c r="E10" s="93"/>
      <c r="F10" s="93"/>
      <c r="G10" s="93"/>
    </row>
    <row r="11" spans="5:7" ht="18.75" customHeight="1" x14ac:dyDescent="0.3">
      <c r="E11" s="93"/>
      <c r="F11" s="93"/>
      <c r="G11" s="93"/>
    </row>
    <row r="12" spans="5:7" ht="18.75" customHeight="1" x14ac:dyDescent="0.3">
      <c r="E12" s="93"/>
      <c r="F12" s="93"/>
      <c r="G12" s="93"/>
    </row>
    <row r="13" spans="5:7" ht="18.75" customHeight="1" x14ac:dyDescent="0.3">
      <c r="E13" s="93"/>
      <c r="F13" s="93"/>
      <c r="G13" s="93"/>
    </row>
    <row r="14" spans="5:7" ht="18.75" customHeight="1" x14ac:dyDescent="0.3">
      <c r="E14" s="93"/>
      <c r="F14" s="93"/>
      <c r="G14" s="93"/>
    </row>
    <row r="15" spans="5:7" ht="18.75" customHeight="1" x14ac:dyDescent="0.3">
      <c r="E15" s="93"/>
      <c r="F15" s="93"/>
      <c r="G15" s="93"/>
    </row>
    <row r="16" spans="5:7" ht="18.75" customHeight="1" x14ac:dyDescent="0.3">
      <c r="E16" s="93"/>
      <c r="F16" s="93"/>
      <c r="G16" s="93"/>
    </row>
    <row r="17" spans="5:7" ht="18.75" customHeight="1" x14ac:dyDescent="0.3">
      <c r="E17" s="93"/>
      <c r="F17" s="93"/>
      <c r="G17" s="93"/>
    </row>
    <row r="18" spans="5:7" ht="18.75" customHeight="1" x14ac:dyDescent="0.3">
      <c r="E18" s="93"/>
      <c r="F18" s="93"/>
      <c r="G18" s="93"/>
    </row>
    <row r="19" spans="5:7" ht="18.75" customHeight="1" x14ac:dyDescent="0.3">
      <c r="E19" s="93"/>
      <c r="F19" s="93"/>
      <c r="G19" s="93"/>
    </row>
    <row r="20" spans="5:7" ht="18.75" customHeight="1" x14ac:dyDescent="0.3">
      <c r="E20" s="93"/>
      <c r="F20" s="93"/>
      <c r="G20" s="93"/>
    </row>
    <row r="21" spans="5:7" ht="18.75" customHeight="1" x14ac:dyDescent="0.3">
      <c r="E21" s="175"/>
      <c r="F21" s="93"/>
      <c r="G21" s="175"/>
    </row>
    <row r="22" spans="5:7" ht="18.75" customHeight="1" x14ac:dyDescent="0.3">
      <c r="E22" s="175"/>
      <c r="F22" s="93"/>
      <c r="G22" s="175"/>
    </row>
    <row r="23" spans="5:7" ht="18.75" customHeight="1" x14ac:dyDescent="0.3">
      <c r="E23" s="93"/>
      <c r="F23" s="93"/>
      <c r="G23" s="93"/>
    </row>
    <row r="24" spans="5:7" ht="18.75" customHeight="1" x14ac:dyDescent="0.3">
      <c r="E24" s="93"/>
      <c r="F24" s="93"/>
      <c r="G24" s="93"/>
    </row>
    <row r="25" spans="5:7" ht="18.75" customHeight="1" x14ac:dyDescent="0.3">
      <c r="E25" s="93"/>
      <c r="F25" s="93"/>
      <c r="G25" s="93"/>
    </row>
    <row r="26" spans="5:7" ht="18.75" customHeight="1" x14ac:dyDescent="0.3">
      <c r="E26" s="93"/>
      <c r="F26" s="93"/>
      <c r="G26" s="93"/>
    </row>
    <row r="27" spans="5:7" ht="18.75" customHeight="1" x14ac:dyDescent="0.3">
      <c r="E27" s="93"/>
      <c r="F27" s="93"/>
      <c r="G27" s="93"/>
    </row>
    <row r="28" spans="5:7" ht="18.75" customHeight="1" x14ac:dyDescent="0.3">
      <c r="E28" s="93"/>
      <c r="F28" s="93"/>
      <c r="G28" s="93"/>
    </row>
    <row r="29" spans="5:7" ht="18.75" customHeight="1" x14ac:dyDescent="0.3">
      <c r="E29" s="93"/>
      <c r="F29" s="93"/>
      <c r="G29" s="93"/>
    </row>
    <row r="30" spans="5:7" ht="18.75" customHeight="1" x14ac:dyDescent="0.3">
      <c r="E30" s="93"/>
      <c r="F30" s="93"/>
      <c r="G30" s="93"/>
    </row>
    <row r="31" spans="5:7" ht="18.75" customHeight="1" x14ac:dyDescent="0.3">
      <c r="E31" s="93"/>
      <c r="F31" s="93"/>
      <c r="G31" s="93"/>
    </row>
    <row r="32" spans="5:7" ht="18.75" customHeight="1" x14ac:dyDescent="0.3">
      <c r="E32" s="93"/>
      <c r="F32" s="93"/>
      <c r="G32" s="93"/>
    </row>
    <row r="33" spans="5:7" ht="18.75" customHeight="1" x14ac:dyDescent="0.3">
      <c r="E33" s="93"/>
      <c r="F33" s="93"/>
      <c r="G33" s="93"/>
    </row>
    <row r="34" spans="5:7" ht="18.75" customHeight="1" x14ac:dyDescent="0.3">
      <c r="E34" s="93"/>
      <c r="F34" s="93"/>
      <c r="G34" s="93"/>
    </row>
  </sheetData>
  <mergeCells count="2">
    <mergeCell ref="E21:E22"/>
    <mergeCell ref="G21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T01</vt:lpstr>
      <vt:lpstr>T02</vt:lpstr>
      <vt:lpstr>T03</vt:lpstr>
      <vt:lpstr>M01</vt:lpstr>
      <vt:lpstr>M02</vt:lpstr>
      <vt:lpstr>M03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2014-06-15T04:47:28Z</dcterms:modified>
</cp:coreProperties>
</file>